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defaultThemeVersion="124226"/>
  <xr:revisionPtr revIDLastSave="0" documentId="13_ncr:1_{D7A7CC96-84A6-4E98-90A7-61980BFDCAE3}" xr6:coauthVersionLast="47" xr6:coauthVersionMax="47" xr10:uidLastSave="{00000000-0000-0000-0000-000000000000}"/>
  <bookViews>
    <workbookView xWindow="-108" yWindow="-108" windowWidth="23256" windowHeight="12456" xr2:uid="{00000000-000D-0000-FFFF-FFFF00000000}"/>
  </bookViews>
  <sheets>
    <sheet name="ТКП" sheetId="27" r:id="rId1"/>
    <sheet name="Анкеты оценки" sheetId="29" state="hidden" r:id="rId2"/>
  </sheets>
  <definedNames>
    <definedName name="_xlnm._FilterDatabase" localSheetId="0" hidden="1">ТКП!$A$4:$D$85</definedName>
    <definedName name="_xlnm.Print_Titles" localSheetId="0">ТКП!$7:$7</definedName>
    <definedName name="_xlnm.Print_Area" localSheetId="1">'Анкеты оценки'!$A$1:$C$90</definedName>
    <definedName name="_xlnm.Print_Area" localSheetId="0">ТКП!$A$3:$D$86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4" i="27" l="1"/>
  <c r="C50" i="27"/>
  <c r="C45" i="27" s="1"/>
  <c r="C42" i="27"/>
  <c r="C38" i="27"/>
  <c r="C33" i="27" l="1"/>
  <c r="C32" i="27"/>
</calcChain>
</file>

<file path=xl/sharedStrings.xml><?xml version="1.0" encoding="utf-8"?>
<sst xmlns="http://schemas.openxmlformats.org/spreadsheetml/2006/main" count="401" uniqueCount="315">
  <si>
    <t>Примітка: учаснику обов'язково необхідно заповнити комірки з жовтою заливкою</t>
  </si>
  <si>
    <t>Техніко-комерційна пропозиція</t>
  </si>
  <si>
    <t>№ з.п</t>
  </si>
  <si>
    <t>Найменування</t>
  </si>
  <si>
    <t>Необхідно заповнити</t>
  </si>
  <si>
    <t>Рекомендовані параметри</t>
  </si>
  <si>
    <t>Найменування компанії</t>
  </si>
  <si>
    <t>ЄДРПОУ</t>
  </si>
  <si>
    <t>5.1</t>
  </si>
  <si>
    <t>5.2</t>
  </si>
  <si>
    <t xml:space="preserve">Умови оплати </t>
  </si>
  <si>
    <t>Договірна ціна</t>
  </si>
  <si>
    <t>8</t>
  </si>
  <si>
    <t>Термін дії ТКП</t>
  </si>
  <si>
    <t>не менше 3-ох місяців</t>
  </si>
  <si>
    <t>9</t>
  </si>
  <si>
    <t>Готовність працювати за типовим договором МСС</t>
  </si>
  <si>
    <t xml:space="preserve"> так/ні</t>
  </si>
  <si>
    <t>10</t>
  </si>
  <si>
    <t>Інформація про залучення субпідрядних організацій</t>
  </si>
  <si>
    <t>11</t>
  </si>
  <si>
    <t>Наявність документів, які необхідні для належного виконання зобов’язань згідно вимог законодавства України</t>
  </si>
  <si>
    <t xml:space="preserve"> так</t>
  </si>
  <si>
    <t>12</t>
  </si>
  <si>
    <t>Підтвердження, що у вартості робіт враховані всі вимоги технічного завдання</t>
  </si>
  <si>
    <t>13</t>
  </si>
  <si>
    <t>14</t>
  </si>
  <si>
    <t>Згода з умовами оформлення додаткових робіт</t>
  </si>
  <si>
    <t>15</t>
  </si>
  <si>
    <t>16</t>
  </si>
  <si>
    <t>Готовність приступити до оформлення ПВР відразу після отримання повідомлення про перемогу (до заключення договору)</t>
  </si>
  <si>
    <t>17</t>
  </si>
  <si>
    <t>Готовність укладання договору з використанням КЕП (кваліфіковано-го електронного підпису) за допомогою платформ "Вчасно"</t>
  </si>
  <si>
    <t>18</t>
  </si>
  <si>
    <t>Підприємство є платником ПДВ</t>
  </si>
  <si>
    <t>19</t>
  </si>
  <si>
    <t>Критерії допуску до тендеру:</t>
  </si>
  <si>
    <t xml:space="preserve">Кількість техніки для виконання робіт по предмету тендеру </t>
  </si>
  <si>
    <t>Фактична кількість техніки:
1)____
2)____</t>
  </si>
  <si>
    <t>Контактні дані уповноваженої особи</t>
  </si>
  <si>
    <t>ПІБ, посада, телефон, ел.пошта</t>
  </si>
  <si>
    <t>Додатки</t>
  </si>
  <si>
    <t>Примітка</t>
  </si>
  <si>
    <t>Будь-які додаткові умови, які не враховані попередніми пунктами</t>
  </si>
  <si>
    <t>Комментарии для инициатора заявки. Удалить перед выпуском заявки!</t>
  </si>
  <si>
    <t>Оценка потенциала подрядчика 
по заявке на закупку №_____ от ________г.</t>
  </si>
  <si>
    <t>№ п/п</t>
  </si>
  <si>
    <t>Наименование критерия оценки</t>
  </si>
  <si>
    <t>Ответ компании</t>
  </si>
  <si>
    <t>Требования МИИ</t>
  </si>
  <si>
    <t>1</t>
  </si>
  <si>
    <t>Основные данные о компании</t>
  </si>
  <si>
    <t>1.1</t>
  </si>
  <si>
    <t>Наименование подрядчика</t>
  </si>
  <si>
    <t>1.2</t>
  </si>
  <si>
    <t>Адрес производственной базы и мощностей</t>
  </si>
  <si>
    <t>00000000</t>
  </si>
  <si>
    <t>1.3</t>
  </si>
  <si>
    <t>Дата основания компании</t>
  </si>
  <si>
    <t>ч.м.г.</t>
  </si>
  <si>
    <t>1.4.1</t>
  </si>
  <si>
    <t xml:space="preserve">Юридический адрес  </t>
  </si>
  <si>
    <t>адрес</t>
  </si>
  <si>
    <t>1.4.2</t>
  </si>
  <si>
    <t>Фактический адрес</t>
  </si>
  <si>
    <t>1.4.3</t>
  </si>
  <si>
    <t>Разрешительная и проектно-технологическая документация</t>
  </si>
  <si>
    <t>2.1</t>
  </si>
  <si>
    <t>Лицензия соответствующая предмету тендера (приложить копию) -  лицензии на выполнение работ по огнезащите м/к</t>
  </si>
  <si>
    <t>есть/нет
Срок окончания ____
Класс последствий СС__ (указать 2 или 3)</t>
  </si>
  <si>
    <t>Класс последствий не ниже указанного:
☒СС2 
☒СС3
☒ не требуется в случае  Ремонта или класса последствий СС1;</t>
  </si>
  <si>
    <t>указать необходимую лицензию для класса последствий данного тендера</t>
  </si>
  <si>
    <t>Обозначенный перечень, разрешительных документов не является исчерпывающим, может корректироваться/дополняться во время проведения  технического тендера с привлечением службы ОТ и ПБ</t>
  </si>
  <si>
    <t>2.2</t>
  </si>
  <si>
    <t>Разрешение на выполнение работ повышенной опасности по предмету тендера (приложить копию)</t>
  </si>
  <si>
    <t>есть/нет
Срок окончания ____</t>
  </si>
  <si>
    <t></t>
  </si>
  <si>
    <t>Газонебезпечні роботи та роботи у вибухопожежонебезпечних та/або пожежонебезпечних зонах</t>
  </si>
  <si>
    <t>R</t>
  </si>
  <si>
    <t>указать из списка только необходимые разрешения для данного тендера</t>
  </si>
  <si>
    <t>Роботи в колодязях, шурфах, траншеях, котлованах, бункерах, камерах, колекторах, замкнутому просторі (ємностях, боксах, топках, трубопроводах тощо).</t>
  </si>
  <si>
    <t>Земляні роботи, що виконуються на глибині понад 2 метри або в зоні розташування підземних комунікацій чи під водою.</t>
  </si>
  <si>
    <t>Вантажно-розвантажувальні роботи за допомогою машин і механізмів.</t>
  </si>
  <si>
    <t>Роботи в охоронних зонах діючих магістральних трубопроводів та ліній електропередачі.</t>
  </si>
  <si>
    <t>Підземні гірничі роботи на шахтах, підземні роботи на шахтах та рудниках та відкриті гірничі роботи</t>
  </si>
  <si>
    <t>Будівництво магістральних газопроводів, нафтопроводів і продуктопроводів (нафтопродуктопроводів, аміакопроводів, етиленопроводів тощо), систем газопостачання природного та зрідженого газу</t>
  </si>
  <si>
    <t>2.3</t>
  </si>
  <si>
    <t>Декларация соответствия материально-технической базы работодателя требованиям законодательства по вопросам охраны труда по предмету тендера (приложить копию)</t>
  </si>
  <si>
    <t>Роботи, що виконуються на висоті понад 1,3 метра.</t>
  </si>
  <si>
    <t>Нанесення лакофарбових покрить, ґрунтовок та шпакльовок на основі нітрофарб, полімерних композицій (поліхлорвінілових, епоксидних тощо).</t>
  </si>
  <si>
    <t>Верхолазні роботи та промисловий альпінізм.</t>
  </si>
  <si>
    <t>Зварювальні, газополум’яні, а також наплавочні і паяльні роботи, що виконуються із застосуванням відкритого полум’я.</t>
  </si>
  <si>
    <t>2.4</t>
  </si>
  <si>
    <t>2.5</t>
  </si>
  <si>
    <t>3</t>
  </si>
  <si>
    <t>Кадровый потенциал компании</t>
  </si>
  <si>
    <t>3.1</t>
  </si>
  <si>
    <t xml:space="preserve">общее количество трудоустроенных сотрудников в соответствии со штатным расписанием/балансом </t>
  </si>
  <si>
    <t>кол-во</t>
  </si>
  <si>
    <t>3.2</t>
  </si>
  <si>
    <t>количество работников планируемых привлечь для обеспечения работ по предмету тендера, из них:</t>
  </si>
  <si>
    <t>3.2.1</t>
  </si>
  <si>
    <t>инженеры-строители, прорабы/мастера</t>
  </si>
  <si>
    <t>3.2.2</t>
  </si>
  <si>
    <t>инженеры охраны труда и промышленной безопасности</t>
  </si>
  <si>
    <t>3.2.3</t>
  </si>
  <si>
    <t>инженеры производственно-технического отдела</t>
  </si>
  <si>
    <t>3.2.4</t>
  </si>
  <si>
    <t>инженеры-геодезисты</t>
  </si>
  <si>
    <t>3.2.5</t>
  </si>
  <si>
    <t>инженеры-сметчики</t>
  </si>
  <si>
    <t>3.2.6</t>
  </si>
  <si>
    <t>монтажники</t>
  </si>
  <si>
    <t>3.2.7</t>
  </si>
  <si>
    <t>сварщики</t>
  </si>
  <si>
    <t>3.2.8</t>
  </si>
  <si>
    <t>бетонщики, арматурщики</t>
  </si>
  <si>
    <t>3.2.9</t>
  </si>
  <si>
    <t>каменщики</t>
  </si>
  <si>
    <t>3.2.10</t>
  </si>
  <si>
    <t>штукатуры, маляры, отделочники</t>
  </si>
  <si>
    <t>Материально-техническая база</t>
  </si>
  <si>
    <t>4.1</t>
  </si>
  <si>
    <t>Наличие производственной базы (указать площадь, перечень сооружений, оборудования, мощностей планируемых задействовать в рамках предмета тендера)</t>
  </si>
  <si>
    <t>да/нет, предоставить информацию собственная или аренда (указать арендодателя, договор аренды)</t>
  </si>
  <si>
    <t>4.2</t>
  </si>
  <si>
    <t>Наличие собственного производства, планируемого задействовать в рамках предмета тендера (указать специализацию, перечень оборудования, машин и механизмов, производственную мощность</t>
  </si>
  <si>
    <t>4.3</t>
  </si>
  <si>
    <t>Перечень техники планируемой привлечь для обеспечения работ по предмету тендера</t>
  </si>
  <si>
    <t>-</t>
  </si>
  <si>
    <t>4.3.1</t>
  </si>
  <si>
    <t>ГПМ</t>
  </si>
  <si>
    <t>марка/г.п./кол-во/</t>
  </si>
  <si>
    <t>4.3.2</t>
  </si>
  <si>
    <t>экскаваторы, гидромолоты</t>
  </si>
  <si>
    <t>марка/кол-во/собственная или аренда (указать арендодателя, договор аренды)</t>
  </si>
  <si>
    <t>4.3.3</t>
  </si>
  <si>
    <t>самосвалы, бортовые автомобили</t>
  </si>
  <si>
    <t>марка/г.п./кол-во/собственная или аренда (указать арендодателя, договор аренды)</t>
  </si>
  <si>
    <t>4.3.4</t>
  </si>
  <si>
    <t>бетоновозы, автобетононасосы, бетононасосы стационарные</t>
  </si>
  <si>
    <t>марка/объем/производительность/кол-во/собственная или аренда (указать арендодателя, договор аренды)</t>
  </si>
  <si>
    <t>4.3.5</t>
  </si>
  <si>
    <t>виброкатки</t>
  </si>
  <si>
    <t>4.3.6</t>
  </si>
  <si>
    <t>вибротрамбовки</t>
  </si>
  <si>
    <t>4.3.7</t>
  </si>
  <si>
    <t>сварочные аппараты</t>
  </si>
  <si>
    <t>4.3.8</t>
  </si>
  <si>
    <t>пескоструйные аппараты</t>
  </si>
  <si>
    <t>4.3.9</t>
  </si>
  <si>
    <t>окрасочные аппараты</t>
  </si>
  <si>
    <t>4.3.10</t>
  </si>
  <si>
    <t>машины затирочные</t>
  </si>
  <si>
    <t>4.3.11</t>
  </si>
  <si>
    <t>прочая специализированная техника (буровые установки, асфальтоукладчики и т.д.)</t>
  </si>
  <si>
    <t>4.4</t>
  </si>
  <si>
    <t>Перечень поверенного измерительного инструмента (приборов) планируемого использовать для контроля качества работ</t>
  </si>
  <si>
    <t>4.4.1</t>
  </si>
  <si>
    <t>тахеометры</t>
  </si>
  <si>
    <t>4.4.2</t>
  </si>
  <si>
    <t>нивелиры, теодолиты</t>
  </si>
  <si>
    <t>Осуществление контроля качества выполняемых работ</t>
  </si>
  <si>
    <t>Список сертифицированных специалистов по осуществлению контроля качества (специалисты по неразрушающему контролю сварных соединений, сертифицированной электротехнической лаборатории и т.д..) или сертифицированных организаций с которыми заключены/планируются договора.</t>
  </si>
  <si>
    <t>Перечень имеющегося оборудования для контроля качества (список инструментов с данными поверки)</t>
  </si>
  <si>
    <t>Ознакомление с площадкой строительства</t>
  </si>
  <si>
    <t>6.1</t>
  </si>
  <si>
    <t>Посещение строительной площадки объекта</t>
  </si>
  <si>
    <t>да/нет</t>
  </si>
  <si>
    <t>6.2</t>
  </si>
  <si>
    <t xml:space="preserve">Наличие проработки технологии производствам работ (предоставить стройгенплан, график выполнения работ) </t>
  </si>
  <si>
    <t>да/нет, предоставить информацию</t>
  </si>
  <si>
    <t>6.3</t>
  </si>
  <si>
    <t>Присутствие на территории предприятия внедрения проекта (рабочий персонал, ГПМ, оборудование, автотранспорт и т.д..), наличие действующих пропусков.</t>
  </si>
  <si>
    <t>6.4</t>
  </si>
  <si>
    <t>Возможность мобилизации и перебазировки на территорию предприятия внедрения проекта в кратчайшие сроки.</t>
  </si>
  <si>
    <t>да/нет, указать срок мобилизации</t>
  </si>
  <si>
    <t>Субподрядные организации</t>
  </si>
  <si>
    <t>7.1</t>
  </si>
  <si>
    <t>Информация о привлекаемых субподрядных организациях</t>
  </si>
  <si>
    <t>1. Наименование ___, вид работ _____, % вовлечения ___
2. Наименование ___, вид работ _____, % вовлечения ___</t>
  </si>
  <si>
    <t xml:space="preserve">Наличие принятых обязательств в указанные в заявке сроки </t>
  </si>
  <si>
    <t>8.1</t>
  </si>
  <si>
    <t>Информация о параллельных проектах на активах МЕТИНВЕСТ</t>
  </si>
  <si>
    <t>1. Проект ____, Вид работ____ количество задействованного персонала ____, 
дата начала___, дата завершения____
2. Проект ____, Вид работ____ количество задействованного персонала ____, 
дата начала___, дата завершения____</t>
  </si>
  <si>
    <t>8.2</t>
  </si>
  <si>
    <t>Информация о параллельных проектах у других Заказчиков</t>
  </si>
  <si>
    <t>1. Заказчик_____, Проект ____, Вид работ____ количество задействованного персонала ____
дата начала___, дата завершения____
2. Заказчик_____, Проект ____, Вид работ____ количество задействованного персонала ____
дата начала___, дата завершения____</t>
  </si>
  <si>
    <t>Референции</t>
  </si>
  <si>
    <t>9.1</t>
  </si>
  <si>
    <t>Опыт работы по внедрении аналогичных проектов (предоставить краткое описание: заказчик, название объектов строительства, основные характеристики выполненных объемов работ (общая стоимость, тоннаж, объем, площадь застройки и т.д..), срок реализации, рекомендации.)</t>
  </si>
  <si>
    <t>9.2</t>
  </si>
  <si>
    <t>Опыт работы по внедрении проектов совместно с ООО "МИИ" ( предоставить краткое описание: заказчик, название объектов строительства, основные характеристики выполненных объемов работ (общая стоимость, тоннаж, объем, площадь застройки и т.д..), срок реализации, рекомендации.)</t>
  </si>
  <si>
    <t>9.3</t>
  </si>
  <si>
    <t>Опыт участия по внедрении проектов с другими предприятиями группы МЕТИНВЕСТ( предоставить краткое описание: заказчик, название объектов строительства, основные характеристики выполненных объемов работ (общая стоимость, тоннаж, объем, площадь застройки и т.д..), срок реализации, рекомендации.)</t>
  </si>
  <si>
    <r>
      <t xml:space="preserve">Важно, информация предоставляется в двух экземплярах:
   1. В электронном виде в формате Excel
   2. В формате .pdf с </t>
    </r>
    <r>
      <rPr>
        <b/>
        <i/>
        <sz val="9"/>
        <color rgb="FFFF0000"/>
        <rFont val="Arial"/>
        <family val="2"/>
        <charset val="204"/>
      </rPr>
      <t>подписью уполномоченного лица и печатью</t>
    </r>
  </si>
  <si>
    <r>
      <t xml:space="preserve">   Директор компании                    
                                                                  __________________________________________
                                                                                                    </t>
    </r>
    <r>
      <rPr>
        <b/>
        <sz val="9"/>
        <rFont val="Arial"/>
        <family val="2"/>
        <charset val="204"/>
      </rPr>
      <t>(подпись, печать)</t>
    </r>
  </si>
  <si>
    <t>ФИО</t>
  </si>
  <si>
    <t>Юридична адреса компанії</t>
  </si>
  <si>
    <t>Фактична адреса (місто базування)</t>
  </si>
  <si>
    <t>РЗФ-1. Корпус флотоційного доведення концентрату</t>
  </si>
  <si>
    <t>РЗФ-2. Корпус фільтрації</t>
  </si>
  <si>
    <t>паралельно чи послідовно</t>
  </si>
  <si>
    <t>5.1.</t>
  </si>
  <si>
    <t>5.2.</t>
  </si>
  <si>
    <t>5.3.</t>
  </si>
  <si>
    <t>5.4.</t>
  </si>
  <si>
    <t>Кількість днів для завершення повної мобілізації на майданчик</t>
  </si>
  <si>
    <t>Орієнтовний строк виконання робіт з моменту підписання договору, к.д.</t>
  </si>
  <si>
    <t>6.1.</t>
  </si>
  <si>
    <t>6.2.</t>
  </si>
  <si>
    <r>
      <t>Без авансу, за фактом виконання робіт, з відстрочкою платежів 30 календарних днів.</t>
    </r>
    <r>
      <rPr>
        <i/>
        <sz val="11"/>
        <color rgb="FF00B050"/>
        <rFont val="Calibri"/>
        <family val="2"/>
        <charset val="204"/>
        <scheme val="minor"/>
      </rPr>
      <t xml:space="preserve"> </t>
    </r>
  </si>
  <si>
    <r>
      <rPr>
        <b/>
        <i/>
        <sz val="14"/>
        <color theme="1"/>
        <rFont val="Calibri"/>
        <family val="2"/>
        <charset val="204"/>
        <scheme val="minor"/>
      </rPr>
      <t>Вишукувальні роботи. Комплекс робіт із сейсмічного мікрорайонування</t>
    </r>
    <r>
      <rPr>
        <b/>
        <sz val="14"/>
        <color theme="1"/>
        <rFont val="Calibri"/>
        <family val="2"/>
        <charset val="204"/>
        <scheme val="minor"/>
      </rPr>
      <t xml:space="preserve">
в рамках реалізації проекту «</t>
    </r>
    <r>
      <rPr>
        <b/>
        <i/>
        <sz val="14"/>
        <color theme="1"/>
        <rFont val="Calibri"/>
        <family val="2"/>
        <charset val="204"/>
        <scheme val="minor"/>
      </rPr>
      <t>«Підвищення вмісту заліза в концентраті із застосуванням технології флотаційного доведення на ПРАТ «ПІВНГЗК»</t>
    </r>
    <r>
      <rPr>
        <b/>
        <sz val="14"/>
        <color theme="1"/>
        <rFont val="Calibri"/>
        <family val="2"/>
        <charset val="204"/>
        <scheme val="minor"/>
      </rPr>
      <t>»</t>
    </r>
  </si>
  <si>
    <t>Польові роботи (включаючи мобілізацію)</t>
  </si>
  <si>
    <t>Камеральні роботи (розрахунки та видачу фінального звіту)</t>
  </si>
  <si>
    <t>5.1.1.</t>
  </si>
  <si>
    <t>5.1.2.</t>
  </si>
  <si>
    <t>5.2.1.</t>
  </si>
  <si>
    <t>5.2.2.</t>
  </si>
  <si>
    <t>Вказати:
- фактичну кількість інженерів, які планується залучати до  виконання робіт;
- фіхівці у штаті або ЦПД;
- рівень кваліфікації;
Надати копії сертифікатів</t>
  </si>
  <si>
    <t>Досвід виконання аналогічних робіт проектів аналогічних предмету тендеру та ТЗ (з наданням референц-листа)</t>
  </si>
  <si>
    <t>Декларація  відповідності матеріально-технічної бази вимогам законодавства з питань охорони праці</t>
  </si>
  <si>
    <t>Надати копію</t>
  </si>
  <si>
    <t>Засоби та вимірювальна техніка, які підлягають періодичній повірці та повірці після ремонту, мають бути повірені відповідно до вимог Закону України «Про метрологію та метрологічну діяльність», та мати діюче тавро або протокол</t>
  </si>
  <si>
    <t>Порядок виконання робіт по корпусам</t>
  </si>
  <si>
    <t>Вказати умови та терміни початку виконання робіт в разі оголошення переможцем тендеру</t>
  </si>
  <si>
    <t>Надати перелік наявних інструментально-технічної та програмно-апаратної баз для виконання робіт з підтверджуючими документами</t>
  </si>
  <si>
    <t>Надати опис кількості та кваліфікації (спеціалізації) персоналу Виконавця, який планується задіяти для виконання робіт та сканкопії діючих сертифікатів (люди в штатіб ЦПДб судпідрядник, тощо)</t>
  </si>
  <si>
    <t>вказати загальну тривалість</t>
  </si>
  <si>
    <t>5.5.</t>
  </si>
  <si>
    <t>фіксована</t>
  </si>
  <si>
    <t>так / ні, 
якщо так, то вказати Найменування організації, її код ЄДРПОУ та % залучення від загального обсягу (в грошовому вимірі), на які роботи залучаються</t>
  </si>
  <si>
    <t>Підтвердження, що у вартості робіт враховані всі супутні роботи, в т.ч. підготовчі (влаштування під'їздів, прибирання сміття, розчистку діляков від насаджень, тимчасове забезпечення енергоресурсами, відновлювальні роботи у разі необхідності, тощо)</t>
  </si>
  <si>
    <t>20</t>
  </si>
  <si>
    <t>21</t>
  </si>
  <si>
    <t>22</t>
  </si>
  <si>
    <t>22.1.</t>
  </si>
  <si>
    <t>22.1.1.</t>
  </si>
  <si>
    <t>22.1.2.</t>
  </si>
  <si>
    <t>22.5.</t>
  </si>
  <si>
    <t>22.6.</t>
  </si>
  <si>
    <t>22.7.</t>
  </si>
  <si>
    <t>22.8.</t>
  </si>
  <si>
    <t>Надати перелік техніки та документи на неї, вказати чи перебуває техніка у власності учасника чи орендована/судпідрядника</t>
  </si>
  <si>
    <t>Заявка на закупівлю послуг: №SGOK-FR-072 від 20.07.2026 р.</t>
  </si>
  <si>
    <t>Загальна вартість робіт за заявкою, грн без ПДВ:</t>
  </si>
  <si>
    <t>кількість, м.куб.</t>
  </si>
  <si>
    <t>вартість, грн/м.куб. без ПДВ</t>
  </si>
  <si>
    <t>кількість, п.м.</t>
  </si>
  <si>
    <t>вартість, грн/п.м. без ПДВ</t>
  </si>
  <si>
    <t xml:space="preserve">Лабораторні дослідження </t>
  </si>
  <si>
    <t>Розробка і засипка ґрунту (враховуючи відбір зразків за необхідності)</t>
  </si>
  <si>
    <t>Буріння свердловин  (враховуючи відбір зразків за необхідності)</t>
  </si>
  <si>
    <t>6.1.1.</t>
  </si>
  <si>
    <t>6.1.2.</t>
  </si>
  <si>
    <t>6.1.3.</t>
  </si>
  <si>
    <t>6.1.4.</t>
  </si>
  <si>
    <t>6.1.5.</t>
  </si>
  <si>
    <t>6.2.1.</t>
  </si>
  <si>
    <t>6.2.2.</t>
  </si>
  <si>
    <t>6.2.3.</t>
  </si>
  <si>
    <t>6.2.4.</t>
  </si>
  <si>
    <t>6.2.5.</t>
  </si>
  <si>
    <t>Загальгая вартість є фіксованою.</t>
  </si>
  <si>
    <t>Загальгая вартість є фіксованою.
Надання вартості та кількості п.п. 6.1.1-6.1.8 необхідно виключно для експертної оцінки розуміння учасникм обсягів робіт</t>
  </si>
  <si>
    <t>Загальгая вартість є фіксованою.
Надання вартості та кількості п.п. 6.2.1.-6.2.8 необхідно виключно для експертної оцінки розуміння учасникм обсягів робіт</t>
  </si>
  <si>
    <t>1.	Дозвільна документація.
2.	Анкета оцінки потенціалу
3.	Розрахунки
4.	Документи, що підтверджують відповідність критеріям допуска
5.	Інше</t>
  </si>
  <si>
    <t>5.1.1.1.</t>
  </si>
  <si>
    <t>5.1.1.2.</t>
  </si>
  <si>
    <t>по СМР</t>
  </si>
  <si>
    <t>5.1.1.3.</t>
  </si>
  <si>
    <t>роботи по п.п. 5.1.1.1. та 5.1.1.2. паралельні чи послідовні?</t>
  </si>
  <si>
    <t>по Реєстрації вибухів на карєрі</t>
  </si>
  <si>
    <t>5.1.2.1.</t>
  </si>
  <si>
    <t>5.1.2.2.</t>
  </si>
  <si>
    <t>5.2.1.1.</t>
  </si>
  <si>
    <t>5.2.1.2</t>
  </si>
  <si>
    <t>5.2.1.3</t>
  </si>
  <si>
    <t>5.2.2.1.</t>
  </si>
  <si>
    <t>5.2.2.2.</t>
  </si>
  <si>
    <t>Вказати вартість та включити в п.6.1.</t>
  </si>
  <si>
    <t>Учасник в праві декомпозувати вартість за 1 п.м. в залежності від глибини буріння
Вказати вартість та включити в п.6.1.</t>
  </si>
  <si>
    <t>Учасник в праві декомпозувати вартість геофізичних досліджень, якщо вважає за потрібне. В такому випадку необхідно вказати вартість за одиницю вимірю та кількість 
Вказати вартість та включити в п.6.1.</t>
  </si>
  <si>
    <t>6.1.3.1</t>
  </si>
  <si>
    <t>6.1.3.2</t>
  </si>
  <si>
    <t>Геофізичні дослідження (польові роботи) 
(6.1.3.1+6.1.3.2)</t>
  </si>
  <si>
    <t>Учасник в праві декомпозувати вартість лабораторних досліджень, якщо вважає за потрібне. В такому випадку необхідно вказати вартість за одиницю вимірю та кількість 
Вказати вартість (у разі виконання даних робіт) та включити в п.6.1.</t>
  </si>
  <si>
    <t>Камеральні роботи (обробка даних, проведення розрахунків, складання звіту)
(6.1.5.1+6.1.5.2)</t>
  </si>
  <si>
    <t>6.1.5.1</t>
  </si>
  <si>
    <t>6.1.5.2</t>
  </si>
  <si>
    <t>Вказати вартість та включити в п.6.2.</t>
  </si>
  <si>
    <t>Учасник в праві декомпозувати вартість за 1 п.м. в залежності від глибини буріння
Вказати вартість та включити в п.6.2.</t>
  </si>
  <si>
    <t>6.2.3.1</t>
  </si>
  <si>
    <t>6.2.3.2</t>
  </si>
  <si>
    <t>Геофізичні дослідження (польові роботи) 
(6.2.3.1+6.2.3.2)</t>
  </si>
  <si>
    <t>Учасник в праві декомпозувати вартість геофізичних досліджень, якщо вважає за потрібне. В такому випадку необхідно вказати вартість за одиницю вимірю та кількість 
Вказати вартість та включити в п.6.2.</t>
  </si>
  <si>
    <t>Камеральні роботи (обробка даних, проведення розрахунків, складання звіту) 
(6.2.5.1+6.2.5.2)</t>
  </si>
  <si>
    <t>Учасник в праві декомпозувати вартість лабораторних досліджень, якщо вважає за потрібне. В такому випадку необхідно вказати вартість за одиницю вимірю та кількість 
Вказати вартість (у разі виконання даних робіт) та включити в п.6.2.</t>
  </si>
  <si>
    <t>6.2.5.1</t>
  </si>
  <si>
    <t>6.2.5.2</t>
  </si>
  <si>
    <t xml:space="preserve"> - дипломований інженера-геодезиста</t>
  </si>
  <si>
    <t>Вказати:
- фактичну кількість інженерів, які планується залучати до  виконання робіт;
- фіхівці у штаті або ЦПД;
Надати копії  дипломів</t>
  </si>
  <si>
    <t>кількість _____
форма найму_____
надати копії дипломів</t>
  </si>
  <si>
    <t>22.1.3.</t>
  </si>
  <si>
    <t xml:space="preserve"> - дипломований інженера з розробки проєктно-технологічної документації (проєкт виробництва робіт, проєкт організації робіт), що мають сертифікат на право виконання таких робіт</t>
  </si>
  <si>
    <t>кількість _____
форма найму_____
рівень кваліфікації______
надати копії сертифікатів</t>
  </si>
  <si>
    <t>22.4.</t>
  </si>
  <si>
    <t>Наявність дозвільної документації (яка підтверджує кваліфікацію та надає дозвіл на виконання робіт)  повинна відповідати програмі виконання робіт та методам, що вказані в ній</t>
  </si>
  <si>
    <t>Надати перелік дозвільної документації та сканокопіїї</t>
  </si>
  <si>
    <t>Так, референц-лист надано (необхідно обов'язково вказати: період виконання робіт, назва проєкту, назва об'єкту, інша додаткова інформація по референції)</t>
  </si>
  <si>
    <t>Надати перелік техніки, яка планується до використання під час виконання робіт, та вказати дату повірки (у разі якщо техніка підлягає повірці згідно Законодавства України)</t>
  </si>
  <si>
    <t>Наявність програмного забезпечення для аналізу отриманих даних та виконання розрахунків.</t>
  </si>
  <si>
    <t xml:space="preserve">Вказати назву програмного забезпечення, яке планується до використання </t>
  </si>
  <si>
    <r>
      <t xml:space="preserve"> -відповідальних виконавців окремих видів робіт (послуг), пов'язаних із створенням об'єктів архітектури, які пройшли професійну атестацію та мають кваліфікаційний сертифікат </t>
    </r>
    <r>
      <rPr>
        <b/>
        <sz val="11"/>
        <color rgb="FF000000"/>
        <rFont val="Calibri"/>
        <family val="2"/>
        <charset val="204"/>
      </rPr>
      <t>інженера-проектувальника в частині виконання інженерних вишукувань</t>
    </r>
  </si>
  <si>
    <t>Наявність у штаті фахівців, що мають відповідну кваліфікацію, а саме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</si>
</sst>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г\р\н"/>
  </numFmts>
  <fonts count="5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9"/>
      <color indexed="8"/>
      <name val="Calibri"/>
      <family val="2"/>
    </font>
    <font>
      <sz val="10"/>
      <name val="Arial"/>
      <family val="2"/>
      <charset val="204"/>
    </font>
    <font>
      <sz val="11"/>
      <color indexed="8"/>
      <name val="Calibri"/>
      <family val="2"/>
    </font>
    <font>
      <b/>
      <sz val="14"/>
      <color indexed="8"/>
      <name val="Calibri"/>
      <family val="2"/>
      <charset val="204"/>
    </font>
    <font>
      <sz val="12"/>
      <color indexed="8"/>
      <name val="Calibri"/>
      <family val="2"/>
    </font>
    <font>
      <sz val="11"/>
      <name val="Calibri"/>
      <family val="2"/>
      <charset val="204"/>
    </font>
    <font>
      <sz val="12"/>
      <color theme="1"/>
      <name val="Calibri"/>
      <family val="2"/>
      <scheme val="minor"/>
    </font>
    <font>
      <sz val="11"/>
      <name val="Calibri"/>
      <family val="2"/>
      <charset val="204"/>
      <scheme val="minor"/>
    </font>
    <font>
      <i/>
      <sz val="11"/>
      <color theme="1"/>
      <name val="Calibri"/>
      <family val="2"/>
      <charset val="204"/>
      <scheme val="minor"/>
    </font>
    <font>
      <sz val="11"/>
      <name val="Calibri"/>
      <family val="2"/>
      <scheme val="minor"/>
    </font>
    <font>
      <b/>
      <sz val="12"/>
      <color theme="1"/>
      <name val="Calibri"/>
      <family val="2"/>
      <charset val="204"/>
      <scheme val="minor"/>
    </font>
    <font>
      <sz val="11"/>
      <color theme="1"/>
      <name val="Calibri"/>
      <family val="2"/>
    </font>
    <font>
      <b/>
      <sz val="14"/>
      <name val="Calibri"/>
      <family val="2"/>
      <charset val="204"/>
      <scheme val="minor"/>
    </font>
    <font>
      <i/>
      <sz val="11"/>
      <name val="Calibri"/>
      <family val="2"/>
      <charset val="204"/>
      <scheme val="minor"/>
    </font>
    <font>
      <b/>
      <sz val="10"/>
      <color indexed="8"/>
      <name val="Calibri"/>
      <family val="2"/>
      <charset val="204"/>
    </font>
    <font>
      <sz val="11"/>
      <color rgb="FFFF0000"/>
      <name val="Calibri"/>
      <family val="2"/>
      <scheme val="minor"/>
    </font>
    <font>
      <b/>
      <sz val="14"/>
      <color theme="0"/>
      <name val="Arial"/>
      <family val="2"/>
      <charset val="204"/>
    </font>
    <font>
      <b/>
      <sz val="12"/>
      <color theme="0"/>
      <name val="Arial"/>
      <family val="2"/>
      <charset val="204"/>
    </font>
    <font>
      <b/>
      <sz val="14"/>
      <color theme="0"/>
      <name val="Calibri"/>
      <family val="2"/>
      <scheme val="minor"/>
    </font>
    <font>
      <sz val="12"/>
      <color rgb="FFFF0000"/>
      <name val="Calibri"/>
      <family val="2"/>
      <scheme val="minor"/>
    </font>
    <font>
      <b/>
      <sz val="11"/>
      <color theme="0"/>
      <name val="Arial"/>
      <family val="2"/>
      <charset val="204"/>
    </font>
    <font>
      <sz val="11"/>
      <color theme="1"/>
      <name val="Arial"/>
      <family val="2"/>
      <charset val="204"/>
    </font>
    <font>
      <sz val="11"/>
      <name val="Arial"/>
      <family val="2"/>
      <charset val="204"/>
    </font>
    <font>
      <b/>
      <sz val="14"/>
      <color rgb="FF00B050"/>
      <name val="Calibri"/>
      <family val="2"/>
      <charset val="204"/>
      <scheme val="minor"/>
    </font>
    <font>
      <sz val="14"/>
      <color rgb="FFFF0000"/>
      <name val="Calibri"/>
      <family val="2"/>
      <scheme val="minor"/>
    </font>
    <font>
      <sz val="11"/>
      <name val="Wingdings 2"/>
      <family val="1"/>
      <charset val="2"/>
    </font>
    <font>
      <b/>
      <i/>
      <sz val="11"/>
      <name val="Arial"/>
      <family val="2"/>
      <charset val="204"/>
    </font>
    <font>
      <b/>
      <sz val="16"/>
      <color rgb="FF00B050"/>
      <name val="Wingdings 2"/>
      <family val="1"/>
      <charset val="2"/>
    </font>
    <font>
      <sz val="14"/>
      <color theme="1"/>
      <name val="Calibri"/>
      <family val="2"/>
      <scheme val="minor"/>
    </font>
    <font>
      <sz val="11"/>
      <color rgb="FF00B050"/>
      <name val="Calibri"/>
      <family val="2"/>
      <scheme val="minor"/>
    </font>
    <font>
      <i/>
      <sz val="9"/>
      <color rgb="FFFF0000"/>
      <name val="Arial"/>
      <family val="2"/>
      <charset val="204"/>
    </font>
    <font>
      <b/>
      <i/>
      <sz val="9"/>
      <color rgb="FFFF0000"/>
      <name val="Arial"/>
      <family val="2"/>
      <charset val="204"/>
    </font>
    <font>
      <i/>
      <sz val="11"/>
      <name val="Arial"/>
      <family val="2"/>
      <charset val="204"/>
    </font>
    <font>
      <b/>
      <sz val="11"/>
      <name val="Arial"/>
      <family val="2"/>
      <charset val="204"/>
    </font>
    <font>
      <b/>
      <sz val="9"/>
      <name val="Arial"/>
      <family val="2"/>
      <charset val="204"/>
    </font>
    <font>
      <b/>
      <sz val="12"/>
      <color indexed="8"/>
      <name val="Calibri"/>
      <family val="2"/>
      <charset val="204"/>
      <scheme val="minor"/>
    </font>
    <font>
      <sz val="11"/>
      <color theme="1"/>
      <name val="Calibri"/>
      <family val="2"/>
      <charset val="204"/>
    </font>
    <font>
      <b/>
      <i/>
      <sz val="11"/>
      <color rgb="FFFF0000"/>
      <name val="Calibri"/>
      <family val="2"/>
      <scheme val="minor"/>
    </font>
    <font>
      <b/>
      <i/>
      <sz val="12"/>
      <color rgb="FFFF0000"/>
      <name val="Calibri"/>
      <family val="2"/>
      <scheme val="minor"/>
    </font>
    <font>
      <b/>
      <i/>
      <sz val="11"/>
      <color rgb="FF00B050"/>
      <name val="Calibri"/>
      <family val="2"/>
      <scheme val="minor"/>
    </font>
    <font>
      <i/>
      <sz val="11"/>
      <color rgb="FF00B050"/>
      <name val="Calibri"/>
      <family val="2"/>
      <charset val="204"/>
      <scheme val="minor"/>
    </font>
    <font>
      <i/>
      <sz val="11"/>
      <color rgb="FF00B050"/>
      <name val="Calibri"/>
      <family val="2"/>
      <scheme val="minor"/>
    </font>
    <font>
      <i/>
      <sz val="11"/>
      <color rgb="FFFF0000"/>
      <name val="Calibri"/>
      <family val="2"/>
      <scheme val="minor"/>
    </font>
    <font>
      <sz val="11"/>
      <color rgb="FF000000"/>
      <name val="Calibri"/>
      <family val="2"/>
    </font>
    <font>
      <sz val="11"/>
      <color rgb="FF000000"/>
      <name val="Calibri"/>
      <family val="2"/>
      <charset val="204"/>
      <scheme val="minor"/>
    </font>
    <font>
      <sz val="11"/>
      <color theme="1"/>
      <name val="Calibri"/>
      <family val="2"/>
      <charset val="204"/>
    </font>
    <font>
      <b/>
      <sz val="14"/>
      <color theme="1"/>
      <name val="Calibri"/>
      <family val="2"/>
      <charset val="204"/>
      <scheme val="minor"/>
    </font>
    <font>
      <b/>
      <i/>
      <sz val="14"/>
      <color theme="1"/>
      <name val="Calibri"/>
      <family val="2"/>
      <charset val="204"/>
      <scheme val="minor"/>
    </font>
    <font>
      <b/>
      <sz val="12"/>
      <color rgb="FF000000"/>
      <name val="Calibri"/>
      <family val="2"/>
      <charset val="204"/>
    </font>
    <font>
      <b/>
      <i/>
      <sz val="11"/>
      <name val="Calibri"/>
      <family val="2"/>
      <charset val="204"/>
      <scheme val="minor"/>
    </font>
    <font>
      <i/>
      <sz val="11"/>
      <name val="Calibri"/>
      <family val="2"/>
      <scheme val="minor"/>
    </font>
    <font>
      <b/>
      <sz val="11"/>
      <color rgb="FF000000"/>
      <name val="Calibri"/>
      <family val="2"/>
      <charset val="204"/>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9" tint="0.59999389629810485"/>
        <bgColor indexed="64"/>
      </patternFill>
    </fill>
    <fill>
      <patternFill patternType="solid">
        <fgColor theme="1"/>
        <bgColor indexed="64"/>
      </patternFill>
    </fill>
    <fill>
      <patternFill patternType="solid">
        <fgColor rgb="FFC00000"/>
        <bgColor indexed="64"/>
      </patternFill>
    </fill>
    <fill>
      <patternFill patternType="solid">
        <fgColor rgb="FFFFFF00"/>
        <bgColor indexed="64"/>
      </patternFill>
    </fill>
    <fill>
      <patternFill patternType="solid">
        <fgColor theme="5" tint="0.399975585192419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theme="0"/>
      </bottom>
      <diagonal/>
    </border>
    <border>
      <left style="thin">
        <color indexed="64"/>
      </left>
      <right style="thin">
        <color indexed="64"/>
      </right>
      <top style="thin">
        <color theme="0"/>
      </top>
      <bottom style="thin">
        <color indexed="64"/>
      </bottom>
      <diagonal/>
    </border>
    <border>
      <left style="thin">
        <color indexed="64"/>
      </left>
      <right style="thin">
        <color theme="0"/>
      </right>
      <top/>
      <bottom style="thin">
        <color indexed="64"/>
      </bottom>
      <diagonal/>
    </border>
    <border>
      <left style="thin">
        <color theme="0"/>
      </left>
      <right/>
      <top style="thin">
        <color theme="0"/>
      </top>
      <bottom style="thin">
        <color theme="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right style="thin">
        <color rgb="FF000000"/>
      </right>
      <top style="thin">
        <color rgb="FF000000"/>
      </top>
      <bottom style="thin">
        <color indexed="64"/>
      </bottom>
      <diagonal/>
    </border>
    <border>
      <left style="thin">
        <color indexed="64"/>
      </left>
      <right/>
      <top style="thin">
        <color rgb="FF000000"/>
      </top>
      <bottom style="thin">
        <color indexed="64"/>
      </bottom>
      <diagonal/>
    </border>
    <border>
      <left/>
      <right style="thin">
        <color rgb="FF000000"/>
      </right>
      <top style="thin">
        <color indexed="64"/>
      </top>
      <bottom style="thin">
        <color indexed="64"/>
      </bottom>
      <diagonal/>
    </border>
    <border>
      <left/>
      <right/>
      <top style="thin">
        <color rgb="FF000000"/>
      </top>
      <bottom style="thin">
        <color rgb="FF000000"/>
      </bottom>
      <diagonal/>
    </border>
    <border>
      <left style="thin">
        <color rgb="FF000000"/>
      </left>
      <right style="thin">
        <color rgb="FF000000"/>
      </right>
      <top/>
      <bottom/>
      <diagonal/>
    </border>
    <border>
      <left/>
      <right/>
      <top style="thin">
        <color indexed="64"/>
      </top>
      <bottom style="thin">
        <color indexed="64"/>
      </bottom>
      <diagonal/>
    </border>
  </borders>
  <cellStyleXfs count="2">
    <xf numFmtId="0" fontId="0" fillId="0" borderId="0"/>
    <xf numFmtId="0" fontId="4" fillId="0" borderId="0"/>
  </cellStyleXfs>
  <cellXfs count="167">
    <xf numFmtId="0" fontId="0" fillId="0" borderId="0" xfId="0"/>
    <xf numFmtId="0" fontId="3" fillId="0" borderId="0" xfId="0" applyFont="1" applyAlignment="1">
      <alignment horizontal="center"/>
    </xf>
    <xf numFmtId="0" fontId="10" fillId="0" borderId="0" xfId="0" applyFont="1" applyAlignment="1">
      <alignment horizontal="left"/>
    </xf>
    <xf numFmtId="0" fontId="11" fillId="0" borderId="0" xfId="0" applyFont="1" applyAlignment="1">
      <alignment horizontal="left"/>
    </xf>
    <xf numFmtId="0" fontId="9" fillId="0" borderId="0" xfId="0" applyFont="1" applyAlignment="1">
      <alignment horizontal="center"/>
    </xf>
    <xf numFmtId="0" fontId="9" fillId="0" borderId="0" xfId="0" applyFont="1" applyAlignment="1">
      <alignment horizontal="left" vertical="top" wrapText="1"/>
    </xf>
    <xf numFmtId="0" fontId="12" fillId="0" borderId="1" xfId="0" applyFont="1" applyBorder="1" applyAlignment="1">
      <alignment horizontal="center" vertical="center"/>
    </xf>
    <xf numFmtId="49" fontId="12" fillId="0" borderId="1" xfId="0" applyNumberFormat="1" applyFont="1" applyBorder="1" applyAlignment="1">
      <alignment horizontal="center" vertical="center"/>
    </xf>
    <xf numFmtId="0" fontId="12" fillId="0" borderId="0" xfId="0" applyFont="1" applyAlignment="1">
      <alignment horizontal="center" vertical="center"/>
    </xf>
    <xf numFmtId="0" fontId="17" fillId="0" borderId="0" xfId="0" applyFont="1" applyAlignment="1">
      <alignment horizontal="left" vertical="center" wrapText="1"/>
    </xf>
    <xf numFmtId="0" fontId="2" fillId="0" borderId="0" xfId="0" applyFont="1"/>
    <xf numFmtId="0" fontId="0" fillId="0" borderId="1" xfId="0" applyBorder="1"/>
    <xf numFmtId="0" fontId="14" fillId="0" borderId="2" xfId="0" applyFont="1" applyBorder="1" applyAlignment="1">
      <alignment vertical="center" wrapText="1"/>
    </xf>
    <xf numFmtId="0" fontId="5" fillId="0" borderId="2" xfId="0" applyFont="1" applyBorder="1" applyAlignment="1">
      <alignment horizontal="left" vertical="center" wrapText="1"/>
    </xf>
    <xf numFmtId="49" fontId="12" fillId="0" borderId="4" xfId="0" applyNumberFormat="1" applyFont="1" applyBorder="1" applyAlignment="1">
      <alignment horizontal="center" vertical="center"/>
    </xf>
    <xf numFmtId="0" fontId="13" fillId="0" borderId="0" xfId="0" applyFont="1" applyAlignment="1">
      <alignment horizontal="left" vertical="top" wrapText="1"/>
    </xf>
    <xf numFmtId="0" fontId="1" fillId="0" borderId="0" xfId="0" applyFont="1"/>
    <xf numFmtId="0" fontId="7" fillId="3" borderId="1" xfId="0" applyFont="1" applyFill="1" applyBorder="1" applyAlignment="1">
      <alignment horizontal="center" vertical="center" wrapText="1"/>
    </xf>
    <xf numFmtId="0" fontId="0" fillId="4" borderId="7" xfId="0" applyFill="1" applyBorder="1"/>
    <xf numFmtId="0" fontId="19" fillId="4" borderId="0" xfId="0" applyFont="1" applyFill="1" applyAlignment="1">
      <alignment horizontal="center"/>
    </xf>
    <xf numFmtId="0" fontId="20" fillId="4" borderId="10" xfId="0" applyFont="1" applyFill="1" applyBorder="1"/>
    <xf numFmtId="0" fontId="21" fillId="4" borderId="0" xfId="0" applyFont="1" applyFill="1" applyAlignment="1">
      <alignment wrapText="1"/>
    </xf>
    <xf numFmtId="0" fontId="21" fillId="4" borderId="0" xfId="0" applyFont="1" applyFill="1"/>
    <xf numFmtId="0" fontId="20" fillId="6" borderId="11" xfId="0" applyFont="1" applyFill="1" applyBorder="1" applyAlignment="1">
      <alignment horizontal="center" vertical="center" wrapText="1"/>
    </xf>
    <xf numFmtId="0" fontId="20" fillId="6" borderId="12" xfId="0" applyFont="1" applyFill="1" applyBorder="1" applyAlignment="1">
      <alignment horizontal="center" vertical="center" wrapText="1"/>
    </xf>
    <xf numFmtId="0" fontId="20" fillId="6" borderId="13" xfId="0" applyFont="1" applyFill="1" applyBorder="1" applyAlignment="1">
      <alignment horizontal="center" vertical="center" wrapText="1"/>
    </xf>
    <xf numFmtId="0" fontId="20" fillId="6" borderId="0" xfId="0" applyFont="1" applyFill="1" applyAlignment="1">
      <alignment horizontal="center" vertical="center" wrapText="1"/>
    </xf>
    <xf numFmtId="0" fontId="22" fillId="5" borderId="1" xfId="0" applyFont="1" applyFill="1" applyBorder="1" applyAlignment="1">
      <alignment wrapText="1"/>
    </xf>
    <xf numFmtId="0" fontId="9" fillId="0" borderId="0" xfId="0" applyFont="1"/>
    <xf numFmtId="0" fontId="23" fillId="7" borderId="1" xfId="0" applyFont="1" applyFill="1" applyBorder="1" applyAlignment="1">
      <alignment horizontal="center" vertical="center" wrapText="1"/>
    </xf>
    <xf numFmtId="0" fontId="23" fillId="7" borderId="4" xfId="0" applyFont="1" applyFill="1" applyBorder="1" applyAlignment="1">
      <alignment horizontal="left"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49" fontId="11" fillId="0" borderId="2" xfId="0" applyNumberFormat="1" applyFont="1" applyBorder="1" applyAlignment="1">
      <alignment horizontal="center" vertical="center"/>
    </xf>
    <xf numFmtId="0" fontId="11" fillId="0" borderId="2" xfId="0" applyFont="1" applyBorder="1" applyAlignment="1">
      <alignment horizontal="center" vertical="center"/>
    </xf>
    <xf numFmtId="49" fontId="24" fillId="0" borderId="1" xfId="0" applyNumberFormat="1" applyFont="1" applyBorder="1" applyAlignment="1">
      <alignment horizontal="center" vertical="center" wrapText="1"/>
    </xf>
    <xf numFmtId="49" fontId="25" fillId="2" borderId="1" xfId="0" applyNumberFormat="1" applyFont="1" applyFill="1" applyBorder="1" applyAlignment="1">
      <alignment horizontal="center" vertical="center" wrapText="1"/>
    </xf>
    <xf numFmtId="0" fontId="25" fillId="2" borderId="1" xfId="0" applyFont="1" applyFill="1" applyBorder="1" applyAlignment="1">
      <alignment vertical="center" wrapText="1"/>
    </xf>
    <xf numFmtId="0" fontId="16" fillId="2" borderId="2" xfId="0" applyFont="1" applyFill="1" applyBorder="1" applyAlignment="1">
      <alignment horizontal="center" vertical="center" wrapText="1"/>
    </xf>
    <xf numFmtId="0" fontId="26" fillId="0" borderId="1" xfId="0" applyFont="1" applyBorder="1" applyAlignment="1">
      <alignment wrapText="1"/>
    </xf>
    <xf numFmtId="0" fontId="27" fillId="5" borderId="1" xfId="0" applyFont="1" applyFill="1" applyBorder="1" applyAlignment="1">
      <alignment vertical="center" wrapText="1"/>
    </xf>
    <xf numFmtId="49" fontId="25" fillId="3" borderId="1" xfId="0" applyNumberFormat="1" applyFont="1" applyFill="1" applyBorder="1" applyAlignment="1">
      <alignment horizontal="center" vertical="center" wrapText="1"/>
    </xf>
    <xf numFmtId="0" fontId="25" fillId="3" borderId="1" xfId="0" applyFont="1" applyFill="1" applyBorder="1" applyAlignment="1">
      <alignment vertical="center" wrapText="1"/>
    </xf>
    <xf numFmtId="0" fontId="16" fillId="3" borderId="2" xfId="0" applyFont="1" applyFill="1" applyBorder="1" applyAlignment="1">
      <alignment horizontal="center" vertical="center" wrapText="1"/>
    </xf>
    <xf numFmtId="49" fontId="28" fillId="0" borderId="1" xfId="0" applyNumberFormat="1" applyFont="1" applyBorder="1" applyAlignment="1">
      <alignment horizontal="center" vertical="center" wrapText="1"/>
    </xf>
    <xf numFmtId="0" fontId="29" fillId="0" borderId="1" xfId="0" applyFont="1" applyBorder="1" applyAlignment="1">
      <alignment vertical="center" wrapText="1"/>
    </xf>
    <xf numFmtId="0" fontId="16" fillId="0" borderId="2"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5" xfId="0" applyFont="1" applyBorder="1" applyAlignment="1">
      <alignment horizontal="center" vertical="center" wrapText="1"/>
    </xf>
    <xf numFmtId="0" fontId="9" fillId="0" borderId="1" xfId="0" applyFont="1" applyBorder="1"/>
    <xf numFmtId="0" fontId="9" fillId="5" borderId="1" xfId="0" applyFont="1" applyFill="1" applyBorder="1"/>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25" fillId="0" borderId="1" xfId="0" applyFont="1" applyBorder="1" applyAlignment="1">
      <alignment horizontal="left" vertical="center" wrapText="1"/>
    </xf>
    <xf numFmtId="0" fontId="0" fillId="0" borderId="2" xfId="0" applyBorder="1"/>
    <xf numFmtId="0" fontId="0" fillId="5" borderId="1" xfId="0" applyFill="1" applyBorder="1"/>
    <xf numFmtId="0" fontId="23" fillId="7" borderId="2" xfId="0" applyFont="1" applyFill="1" applyBorder="1" applyAlignment="1">
      <alignment horizontal="center" vertical="center" wrapText="1"/>
    </xf>
    <xf numFmtId="0" fontId="25" fillId="0" borderId="1" xfId="0" applyFont="1" applyBorder="1" applyAlignment="1">
      <alignment vertical="center" wrapText="1"/>
    </xf>
    <xf numFmtId="0" fontId="16" fillId="0" borderId="2" xfId="0" applyFont="1" applyBorder="1" applyAlignment="1">
      <alignment horizontal="left" vertical="center" wrapText="1"/>
    </xf>
    <xf numFmtId="49" fontId="25" fillId="0" borderId="1" xfId="0" applyNumberFormat="1" applyFont="1" applyBorder="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vertical="center" wrapText="1"/>
    </xf>
    <xf numFmtId="0" fontId="24" fillId="0" borderId="0" xfId="0" applyFont="1" applyAlignment="1">
      <alignment horizontal="center" vertical="center"/>
    </xf>
    <xf numFmtId="0" fontId="32" fillId="0" borderId="0" xfId="0" applyFont="1" applyAlignment="1">
      <alignment horizontal="center" vertical="top" wrapText="1"/>
    </xf>
    <xf numFmtId="49" fontId="24" fillId="0" borderId="0" xfId="0" applyNumberFormat="1" applyFont="1" applyAlignment="1">
      <alignment horizontal="center" vertical="center" wrapText="1"/>
    </xf>
    <xf numFmtId="0" fontId="33" fillId="0" borderId="0" xfId="0" applyFont="1" applyAlignment="1">
      <alignment vertical="center" wrapText="1"/>
    </xf>
    <xf numFmtId="0" fontId="35" fillId="0" borderId="0" xfId="0" applyFont="1" applyAlignment="1">
      <alignment vertical="center" wrapText="1"/>
    </xf>
    <xf numFmtId="0" fontId="12" fillId="0" borderId="0" xfId="0" applyFont="1" applyAlignment="1">
      <alignment wrapText="1"/>
    </xf>
    <xf numFmtId="0" fontId="12" fillId="0" borderId="0" xfId="0" applyFont="1" applyAlignment="1">
      <alignment horizontal="center" vertical="top" wrapText="1"/>
    </xf>
    <xf numFmtId="0" fontId="24" fillId="0" borderId="0" xfId="0" applyFont="1" applyAlignment="1">
      <alignment vertical="top"/>
    </xf>
    <xf numFmtId="0" fontId="36" fillId="0" borderId="0" xfId="0" applyFont="1" applyAlignment="1">
      <alignment vertical="top" wrapText="1"/>
    </xf>
    <xf numFmtId="0" fontId="36" fillId="0" borderId="0" xfId="0" applyFont="1" applyAlignment="1">
      <alignment horizontal="center" vertical="top"/>
    </xf>
    <xf numFmtId="49" fontId="25" fillId="0" borderId="0" xfId="0" applyNumberFormat="1" applyFont="1" applyAlignment="1">
      <alignment horizontal="center" vertical="center" wrapText="1"/>
    </xf>
    <xf numFmtId="0" fontId="24" fillId="0" borderId="0" xfId="0" applyFont="1" applyAlignment="1">
      <alignment vertical="top" wrapText="1"/>
    </xf>
    <xf numFmtId="0" fontId="25" fillId="0" borderId="0" xfId="0" applyFont="1" applyAlignment="1">
      <alignment horizontal="left" vertic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wrapText="1"/>
    </xf>
    <xf numFmtId="0" fontId="39" fillId="0" borderId="2" xfId="0" applyFont="1" applyBorder="1" applyAlignment="1">
      <alignment vertical="center" wrapText="1"/>
    </xf>
    <xf numFmtId="0" fontId="12" fillId="3" borderId="5" xfId="0" applyFont="1" applyFill="1" applyBorder="1" applyAlignment="1">
      <alignment horizontal="center" vertical="center"/>
    </xf>
    <xf numFmtId="0" fontId="40" fillId="0" borderId="0" xfId="0" applyFont="1"/>
    <xf numFmtId="0" fontId="41" fillId="0" borderId="0" xfId="0" applyFont="1" applyAlignment="1">
      <alignment horizontal="center"/>
    </xf>
    <xf numFmtId="0" fontId="40" fillId="8" borderId="0" xfId="0" applyFont="1" applyFill="1"/>
    <xf numFmtId="0" fontId="41" fillId="8" borderId="0" xfId="0" applyFont="1" applyFill="1" applyAlignment="1">
      <alignment horizontal="center"/>
    </xf>
    <xf numFmtId="0" fontId="7" fillId="3" borderId="2" xfId="0" applyFont="1" applyFill="1" applyBorder="1" applyAlignment="1">
      <alignment horizontal="center" vertical="center" wrapText="1"/>
    </xf>
    <xf numFmtId="49" fontId="12" fillId="8" borderId="2" xfId="0" applyNumberFormat="1" applyFont="1" applyFill="1" applyBorder="1" applyAlignment="1">
      <alignment horizontal="left" vertical="center" wrapText="1"/>
    </xf>
    <xf numFmtId="0" fontId="7" fillId="3" borderId="2" xfId="0" applyFont="1" applyFill="1" applyBorder="1" applyAlignment="1">
      <alignment horizontal="left" vertical="center" wrapText="1"/>
    </xf>
    <xf numFmtId="0" fontId="42" fillId="0" borderId="0" xfId="0" applyFont="1"/>
    <xf numFmtId="0" fontId="44" fillId="0" borderId="0" xfId="0" applyFont="1"/>
    <xf numFmtId="0" fontId="43" fillId="0" borderId="16" xfId="0" applyFont="1" applyBorder="1" applyAlignment="1">
      <alignment horizontal="left"/>
    </xf>
    <xf numFmtId="0" fontId="44" fillId="0" borderId="16" xfId="0" applyFont="1" applyBorder="1" applyAlignment="1">
      <alignment vertical="center"/>
    </xf>
    <xf numFmtId="0" fontId="44" fillId="0" borderId="14" xfId="0" applyFont="1" applyBorder="1" applyAlignment="1">
      <alignment vertical="center"/>
    </xf>
    <xf numFmtId="0" fontId="44" fillId="0" borderId="14" xfId="0" applyFont="1" applyBorder="1" applyAlignment="1">
      <alignment vertical="center" wrapText="1"/>
    </xf>
    <xf numFmtId="49" fontId="12" fillId="9" borderId="1" xfId="0" applyNumberFormat="1" applyFont="1" applyFill="1" applyBorder="1" applyAlignment="1">
      <alignment horizontal="center" vertical="center"/>
    </xf>
    <xf numFmtId="0" fontId="46" fillId="9" borderId="2" xfId="0" applyFont="1" applyFill="1" applyBorder="1" applyAlignment="1">
      <alignment vertical="center" wrapText="1"/>
    </xf>
    <xf numFmtId="0" fontId="44" fillId="0" borderId="1" xfId="0" applyFont="1" applyBorder="1" applyAlignment="1">
      <alignment wrapText="1"/>
    </xf>
    <xf numFmtId="0" fontId="12" fillId="0" borderId="5" xfId="0" applyFont="1" applyBorder="1" applyAlignment="1">
      <alignment horizontal="center" vertical="center"/>
    </xf>
    <xf numFmtId="0" fontId="5" fillId="0" borderId="6" xfId="0" applyFont="1" applyBorder="1" applyAlignment="1">
      <alignment horizontal="left" vertical="center" wrapText="1"/>
    </xf>
    <xf numFmtId="16" fontId="12" fillId="0" borderId="5" xfId="0" applyNumberFormat="1" applyFont="1" applyBorder="1" applyAlignment="1">
      <alignment horizontal="center" vertical="center"/>
    </xf>
    <xf numFmtId="49" fontId="12" fillId="0" borderId="2"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0" fontId="45" fillId="9" borderId="17" xfId="0" applyFont="1" applyFill="1" applyBorder="1" applyAlignment="1">
      <alignment vertical="center" wrapText="1"/>
    </xf>
    <xf numFmtId="0" fontId="48" fillId="0" borderId="2" xfId="0" applyFont="1" applyBorder="1" applyAlignment="1">
      <alignment vertical="center" wrapText="1"/>
    </xf>
    <xf numFmtId="0" fontId="44" fillId="0" borderId="17" xfId="0" applyFont="1" applyBorder="1" applyAlignment="1">
      <alignment vertical="center"/>
    </xf>
    <xf numFmtId="0" fontId="10" fillId="8" borderId="15" xfId="0" applyFont="1" applyFill="1" applyBorder="1" applyAlignment="1">
      <alignment horizontal="left" vertical="center" wrapText="1"/>
    </xf>
    <xf numFmtId="0" fontId="10" fillId="8" borderId="20" xfId="0" applyFont="1" applyFill="1" applyBorder="1" applyAlignment="1">
      <alignment horizontal="left" vertical="center" wrapText="1"/>
    </xf>
    <xf numFmtId="0" fontId="51" fillId="3" borderId="6" xfId="0" applyFont="1" applyFill="1" applyBorder="1" applyAlignment="1">
      <alignment horizontal="left" vertical="center" wrapText="1"/>
    </xf>
    <xf numFmtId="0" fontId="43" fillId="0" borderId="14" xfId="0" applyFont="1" applyBorder="1" applyAlignment="1">
      <alignment horizontal="left" vertical="center" wrapText="1"/>
    </xf>
    <xf numFmtId="0" fontId="52" fillId="0" borderId="14" xfId="0" applyFont="1" applyBorder="1" applyAlignment="1">
      <alignment horizontal="left" vertical="center" wrapText="1"/>
    </xf>
    <xf numFmtId="0" fontId="43" fillId="0" borderId="16" xfId="0" applyFont="1" applyBorder="1" applyAlignment="1">
      <alignment horizontal="left" vertical="center"/>
    </xf>
    <xf numFmtId="0" fontId="43" fillId="0" borderId="14" xfId="0" applyFont="1" applyBorder="1" applyAlignment="1">
      <alignment horizontal="left" vertical="center"/>
    </xf>
    <xf numFmtId="0" fontId="45" fillId="9" borderId="1" xfId="0" applyFont="1" applyFill="1" applyBorder="1" applyAlignment="1">
      <alignment vertical="center" wrapText="1"/>
    </xf>
    <xf numFmtId="0" fontId="53" fillId="9" borderId="1" xfId="0" applyFont="1" applyFill="1" applyBorder="1" applyAlignment="1">
      <alignment vertical="center" wrapText="1"/>
    </xf>
    <xf numFmtId="0" fontId="44" fillId="0" borderId="17" xfId="0" applyFont="1" applyBorder="1" applyAlignment="1">
      <alignment vertical="center" wrapText="1"/>
    </xf>
    <xf numFmtId="0" fontId="5" fillId="8" borderId="2" xfId="0" applyFont="1" applyFill="1" applyBorder="1" applyAlignment="1">
      <alignment horizontal="left" vertical="center" wrapText="1"/>
    </xf>
    <xf numFmtId="0" fontId="5" fillId="8" borderId="24" xfId="0" applyFont="1" applyFill="1" applyBorder="1" applyAlignment="1">
      <alignment horizontal="left" vertical="center" wrapText="1"/>
    </xf>
    <xf numFmtId="0" fontId="10" fillId="8" borderId="15" xfId="0" applyFont="1" applyFill="1" applyBorder="1" applyAlignment="1">
      <alignment horizontal="center" vertical="center" wrapText="1"/>
    </xf>
    <xf numFmtId="0" fontId="10" fillId="8" borderId="20" xfId="0" applyFont="1" applyFill="1" applyBorder="1" applyAlignment="1">
      <alignment horizontal="center" vertical="center" wrapText="1"/>
    </xf>
    <xf numFmtId="0" fontId="5" fillId="8" borderId="6" xfId="0" applyFont="1" applyFill="1" applyBorder="1" applyAlignment="1">
      <alignment horizontal="left" vertical="center" wrapText="1"/>
    </xf>
    <xf numFmtId="0" fontId="5" fillId="8" borderId="27" xfId="0" applyFont="1" applyFill="1" applyBorder="1" applyAlignment="1">
      <alignment horizontal="left" vertical="center" wrapText="1"/>
    </xf>
    <xf numFmtId="0" fontId="6" fillId="0" borderId="0" xfId="0" applyFont="1" applyAlignment="1">
      <alignment horizontal="center" wrapText="1"/>
    </xf>
    <xf numFmtId="0" fontId="49" fillId="0" borderId="0" xfId="0" applyFont="1" applyAlignment="1">
      <alignment horizontal="center" vertical="center" wrapText="1"/>
    </xf>
    <xf numFmtId="0" fontId="38" fillId="0" borderId="0" xfId="0" applyFont="1" applyAlignment="1">
      <alignment horizontal="left" wrapText="1"/>
    </xf>
    <xf numFmtId="0" fontId="7" fillId="3" borderId="1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15" fillId="8" borderId="15" xfId="0" applyFont="1" applyFill="1" applyBorder="1" applyAlignment="1">
      <alignment horizontal="center" vertical="center" wrapText="1"/>
    </xf>
    <xf numFmtId="0" fontId="15" fillId="8" borderId="20" xfId="0" applyFont="1" applyFill="1" applyBorder="1" applyAlignment="1">
      <alignment horizontal="center" vertical="center" wrapText="1"/>
    </xf>
    <xf numFmtId="0" fontId="10" fillId="8" borderId="15" xfId="0" applyFont="1" applyFill="1" applyBorder="1" applyAlignment="1">
      <alignment horizontal="center" vertical="center" wrapText="1"/>
    </xf>
    <xf numFmtId="0" fontId="10" fillId="8" borderId="20" xfId="0" applyFont="1" applyFill="1" applyBorder="1" applyAlignment="1">
      <alignment horizontal="center" vertical="center" wrapText="1"/>
    </xf>
    <xf numFmtId="4" fontId="8" fillId="8" borderId="15" xfId="0" applyNumberFormat="1" applyFont="1" applyFill="1" applyBorder="1" applyAlignment="1">
      <alignment horizontal="left" vertical="center" wrapText="1"/>
    </xf>
    <xf numFmtId="4" fontId="8" fillId="8" borderId="21" xfId="0" applyNumberFormat="1" applyFont="1" applyFill="1" applyBorder="1" applyAlignment="1">
      <alignment horizontal="left" vertical="center" wrapText="1"/>
    </xf>
    <xf numFmtId="4" fontId="8" fillId="8" borderId="20" xfId="0" applyNumberFormat="1" applyFont="1" applyFill="1" applyBorder="1" applyAlignment="1">
      <alignment horizontal="left" vertical="center" wrapText="1"/>
    </xf>
    <xf numFmtId="0" fontId="10" fillId="8" borderId="15" xfId="0" applyFont="1" applyFill="1" applyBorder="1" applyAlignment="1">
      <alignment horizontal="left" vertical="center" wrapText="1"/>
    </xf>
    <xf numFmtId="0" fontId="10" fillId="8" borderId="20" xfId="0" applyFont="1" applyFill="1" applyBorder="1" applyAlignment="1">
      <alignment horizontal="left" vertical="center" wrapText="1"/>
    </xf>
    <xf numFmtId="0" fontId="47" fillId="8" borderId="15" xfId="0" applyFont="1" applyFill="1" applyBorder="1" applyAlignment="1">
      <alignment horizontal="left" vertical="center" wrapText="1"/>
    </xf>
    <xf numFmtId="0" fontId="47" fillId="8" borderId="25" xfId="0" applyFont="1" applyFill="1" applyBorder="1" applyAlignment="1">
      <alignment horizontal="left" vertical="center" wrapText="1"/>
    </xf>
    <xf numFmtId="0" fontId="47" fillId="8" borderId="20" xfId="0" applyFont="1" applyFill="1" applyBorder="1" applyAlignment="1">
      <alignment horizontal="left" vertical="center" wrapText="1"/>
    </xf>
    <xf numFmtId="0" fontId="10" fillId="0" borderId="15" xfId="0" applyFont="1" applyBorder="1" applyAlignment="1">
      <alignment horizontal="left" vertical="center" wrapText="1"/>
    </xf>
    <xf numFmtId="0" fontId="10" fillId="0" borderId="20" xfId="0" applyFont="1" applyBorder="1" applyAlignment="1">
      <alignment horizontal="left" vertical="center" wrapText="1"/>
    </xf>
    <xf numFmtId="164" fontId="10" fillId="8" borderId="15" xfId="0" applyNumberFormat="1" applyFont="1" applyFill="1" applyBorder="1" applyAlignment="1">
      <alignment horizontal="center" vertical="center" wrapText="1"/>
    </xf>
    <xf numFmtId="164" fontId="10" fillId="8" borderId="20" xfId="0" applyNumberFormat="1" applyFont="1" applyFill="1" applyBorder="1" applyAlignment="1">
      <alignment horizontal="center" vertical="center" wrapText="1"/>
    </xf>
    <xf numFmtId="164" fontId="5" fillId="8" borderId="23" xfId="0" applyNumberFormat="1" applyFont="1" applyFill="1" applyBorder="1" applyAlignment="1">
      <alignment horizontal="center" vertical="center" wrapText="1"/>
    </xf>
    <xf numFmtId="164" fontId="5" fillId="8" borderId="22" xfId="0" applyNumberFormat="1" applyFont="1" applyFill="1" applyBorder="1" applyAlignment="1">
      <alignment horizontal="center"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xf numFmtId="0" fontId="5" fillId="8" borderId="2" xfId="0" applyFont="1" applyFill="1" applyBorder="1" applyAlignment="1">
      <alignment horizontal="left" vertical="center" wrapText="1"/>
    </xf>
    <xf numFmtId="0" fontId="5" fillId="8" borderId="24" xfId="0" applyFont="1" applyFill="1" applyBorder="1" applyAlignment="1">
      <alignment horizontal="left" vertical="center" wrapText="1"/>
    </xf>
    <xf numFmtId="49" fontId="12" fillId="0" borderId="5"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43" fillId="0" borderId="17" xfId="0" applyFont="1" applyBorder="1" applyAlignment="1">
      <alignment horizontal="left" vertical="center" wrapText="1"/>
    </xf>
    <xf numFmtId="0" fontId="43" fillId="0" borderId="16" xfId="0" applyFont="1" applyBorder="1" applyAlignment="1">
      <alignment horizontal="left" vertical="center" wrapText="1"/>
    </xf>
    <xf numFmtId="0" fontId="43" fillId="0" borderId="17" xfId="0" applyFont="1" applyBorder="1" applyAlignment="1">
      <alignment horizontal="left" vertical="center"/>
    </xf>
    <xf numFmtId="0" fontId="43" fillId="0" borderId="16" xfId="0" applyFont="1" applyBorder="1" applyAlignment="1">
      <alignment horizontal="left" vertical="center"/>
    </xf>
    <xf numFmtId="0" fontId="43" fillId="0" borderId="26" xfId="0" applyFont="1" applyBorder="1" applyAlignment="1">
      <alignment horizontal="left" vertical="center" wrapText="1"/>
    </xf>
    <xf numFmtId="0" fontId="43" fillId="0" borderId="26" xfId="0" applyFont="1" applyBorder="1" applyAlignment="1">
      <alignment horizontal="left" vertical="center"/>
    </xf>
    <xf numFmtId="0" fontId="0" fillId="4" borderId="6" xfId="0" applyFill="1" applyBorder="1"/>
    <xf numFmtId="0" fontId="0" fillId="4" borderId="7" xfId="0" applyFill="1" applyBorder="1"/>
    <xf numFmtId="0" fontId="18" fillId="5" borderId="5" xfId="0" applyFont="1" applyFill="1" applyBorder="1" applyAlignment="1">
      <alignment horizontal="center" vertical="center" wrapText="1"/>
    </xf>
    <xf numFmtId="0" fontId="18" fillId="5" borderId="9" xfId="0" applyFont="1" applyFill="1" applyBorder="1" applyAlignment="1">
      <alignment horizontal="center" vertical="center" wrapText="1"/>
    </xf>
    <xf numFmtId="0" fontId="18" fillId="5" borderId="3" xfId="0" applyFont="1" applyFill="1" applyBorder="1" applyAlignment="1">
      <alignment horizontal="center" vertical="center" wrapText="1"/>
    </xf>
    <xf numFmtId="0" fontId="19" fillId="4" borderId="8" xfId="0" applyFont="1" applyFill="1" applyBorder="1" applyAlignment="1">
      <alignment horizontal="center" wrapText="1"/>
    </xf>
    <xf numFmtId="0" fontId="19" fillId="4" borderId="0" xfId="0" applyFont="1" applyFill="1" applyAlignment="1">
      <alignment horizontal="center"/>
    </xf>
    <xf numFmtId="0" fontId="27" fillId="5" borderId="5" xfId="0" applyFont="1" applyFill="1" applyBorder="1" applyAlignment="1">
      <alignment horizontal="left" vertical="center" wrapText="1"/>
    </xf>
    <xf numFmtId="0" fontId="31" fillId="0" borderId="9" xfId="0" applyFont="1" applyBorder="1" applyAlignment="1">
      <alignment horizontal="left" vertical="center" wrapText="1"/>
    </xf>
    <xf numFmtId="0" fontId="31" fillId="0" borderId="3" xfId="0" applyFont="1" applyBorder="1" applyAlignment="1">
      <alignment horizontal="left" vertical="center" wrapText="1"/>
    </xf>
    <xf numFmtId="0" fontId="5" fillId="0" borderId="6" xfId="0" applyFont="1" applyFill="1" applyBorder="1" applyAlignment="1">
      <alignment horizontal="left" vertical="center" wrapText="1"/>
    </xf>
  </cellXfs>
  <cellStyles count="2">
    <cellStyle name="Звичайний" xfId="0" builtinId="0"/>
    <cellStyle name="Обычный 2" xfId="1" xr:uid="{00000000-0005-0000-0000-000001000000}"/>
  </cellStyles>
  <dxfs count="0"/>
  <tableStyles count="1" defaultTableStyle="TableStyleMedium2" defaultPivotStyle="PivotStyleMedium9">
    <tableStyle name="Invisible" pivot="0" table="0" count="0" xr9:uid="{A79FB922-34AC-4425-B095-5DDFD6A335D9}"/>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61</xdr:row>
      <xdr:rowOff>0</xdr:rowOff>
    </xdr:from>
    <xdr:to>
      <xdr:col>3</xdr:col>
      <xdr:colOff>400050</xdr:colOff>
      <xdr:row>61</xdr:row>
      <xdr:rowOff>198344</xdr:rowOff>
    </xdr:to>
    <xdr:sp macro="" textlink="">
      <xdr:nvSpPr>
        <xdr:cNvPr id="2" name="Check Box 20" hidden="1">
          <a:extLst>
            <a:ext uri="{63B3BB69-23CF-44E3-9099-C40C66FF867C}">
              <a14:compatExt xmlns:a14="http://schemas.microsoft.com/office/drawing/2010/main" spid="_x0000_s2068"/>
            </a:ext>
            <a:ext uri="{FF2B5EF4-FFF2-40B4-BE49-F238E27FC236}">
              <a16:creationId xmlns:a16="http://schemas.microsoft.com/office/drawing/2014/main" id="{00000000-0008-0000-0200-000002000000}"/>
            </a:ext>
          </a:extLst>
        </xdr:cNvPr>
        <xdr:cNvSpPr/>
      </xdr:nvSpPr>
      <xdr:spPr bwMode="auto">
        <a:xfrm>
          <a:off x="12115800" y="202501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65</xdr:row>
      <xdr:rowOff>0</xdr:rowOff>
    </xdr:from>
    <xdr:to>
      <xdr:col>3</xdr:col>
      <xdr:colOff>400050</xdr:colOff>
      <xdr:row>65</xdr:row>
      <xdr:rowOff>198344</xdr:rowOff>
    </xdr:to>
    <xdr:sp macro="" textlink="">
      <xdr:nvSpPr>
        <xdr:cNvPr id="3" name="Check Box 21" hidden="1">
          <a:extLst>
            <a:ext uri="{63B3BB69-23CF-44E3-9099-C40C66FF867C}">
              <a14:compatExt xmlns:a14="http://schemas.microsoft.com/office/drawing/2010/main" spid="_x0000_s2069"/>
            </a:ext>
            <a:ext uri="{FF2B5EF4-FFF2-40B4-BE49-F238E27FC236}">
              <a16:creationId xmlns:a16="http://schemas.microsoft.com/office/drawing/2014/main" id="{00000000-0008-0000-0200-000003000000}"/>
            </a:ext>
          </a:extLst>
        </xdr:cNvPr>
        <xdr:cNvSpPr/>
      </xdr:nvSpPr>
      <xdr:spPr bwMode="auto">
        <a:xfrm>
          <a:off x="12115800" y="220789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79</xdr:row>
      <xdr:rowOff>0</xdr:rowOff>
    </xdr:from>
    <xdr:to>
      <xdr:col>3</xdr:col>
      <xdr:colOff>400050</xdr:colOff>
      <xdr:row>79</xdr:row>
      <xdr:rowOff>201931</xdr:rowOff>
    </xdr:to>
    <xdr:sp macro="" textlink="">
      <xdr:nvSpPr>
        <xdr:cNvPr id="4"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200-000004000000}"/>
            </a:ext>
          </a:extLst>
        </xdr:cNvPr>
        <xdr:cNvSpPr/>
      </xdr:nvSpPr>
      <xdr:spPr bwMode="auto">
        <a:xfrm>
          <a:off x="12115800" y="28698825"/>
          <a:ext cx="400050" cy="2019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79</xdr:row>
      <xdr:rowOff>0</xdr:rowOff>
    </xdr:from>
    <xdr:to>
      <xdr:col>3</xdr:col>
      <xdr:colOff>400050</xdr:colOff>
      <xdr:row>79</xdr:row>
      <xdr:rowOff>201930</xdr:rowOff>
    </xdr:to>
    <xdr:sp macro="" textlink="">
      <xdr:nvSpPr>
        <xdr:cNvPr id="5" name="Check Box 30" hidden="1">
          <a:extLst>
            <a:ext uri="{63B3BB69-23CF-44E3-9099-C40C66FF867C}">
              <a14:compatExt xmlns:a14="http://schemas.microsoft.com/office/drawing/2010/main" spid="_x0000_s2078"/>
            </a:ext>
            <a:ext uri="{FF2B5EF4-FFF2-40B4-BE49-F238E27FC236}">
              <a16:creationId xmlns:a16="http://schemas.microsoft.com/office/drawing/2014/main" id="{00000000-0008-0000-0200-000005000000}"/>
            </a:ext>
          </a:extLst>
        </xdr:cNvPr>
        <xdr:cNvSpPr/>
      </xdr:nvSpPr>
      <xdr:spPr bwMode="auto">
        <a:xfrm>
          <a:off x="12115800" y="28698825"/>
          <a:ext cx="400050" cy="2019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78</xdr:row>
      <xdr:rowOff>0</xdr:rowOff>
    </xdr:from>
    <xdr:to>
      <xdr:col>3</xdr:col>
      <xdr:colOff>400050</xdr:colOff>
      <xdr:row>79</xdr:row>
      <xdr:rowOff>19050</xdr:rowOff>
    </xdr:to>
    <xdr:sp macro="" textlink="">
      <xdr:nvSpPr>
        <xdr:cNvPr id="6" name="Check Box 31" hidden="1">
          <a:extLst>
            <a:ext uri="{63B3BB69-23CF-44E3-9099-C40C66FF867C}">
              <a14:compatExt xmlns:a14="http://schemas.microsoft.com/office/drawing/2010/main" spid="_x0000_s2079"/>
            </a:ext>
            <a:ext uri="{FF2B5EF4-FFF2-40B4-BE49-F238E27FC236}">
              <a16:creationId xmlns:a16="http://schemas.microsoft.com/office/drawing/2014/main" id="{00000000-0008-0000-0200-000006000000}"/>
            </a:ext>
          </a:extLst>
        </xdr:cNvPr>
        <xdr:cNvSpPr/>
      </xdr:nvSpPr>
      <xdr:spPr bwMode="auto">
        <a:xfrm>
          <a:off x="12115800" y="28508325"/>
          <a:ext cx="4000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3055623</xdr:colOff>
      <xdr:row>0</xdr:row>
      <xdr:rowOff>145106</xdr:rowOff>
    </xdr:from>
    <xdr:to>
      <xdr:col>3</xdr:col>
      <xdr:colOff>1</xdr:colOff>
      <xdr:row>0</xdr:row>
      <xdr:rowOff>534029</xdr:rowOff>
    </xdr:to>
    <xdr:pic>
      <xdr:nvPicPr>
        <xdr:cNvPr id="7" name="Picture 274" descr="D:\Metinvest\brandbook\лого\Актуальный\Metinvest_Logo_AllFormats\Metinvest_Logo_AllFormats\ENG\Metinvest_Logo_Eng_INVERT-01.png">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99298" y="145106"/>
          <a:ext cx="2516503" cy="388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77</xdr:row>
      <xdr:rowOff>0</xdr:rowOff>
    </xdr:from>
    <xdr:to>
      <xdr:col>3</xdr:col>
      <xdr:colOff>400050</xdr:colOff>
      <xdr:row>78</xdr:row>
      <xdr:rowOff>19051</xdr:rowOff>
    </xdr:to>
    <xdr:sp macro="" textlink="">
      <xdr:nvSpPr>
        <xdr:cNvPr id="8" name="Check Box 32" hidden="1">
          <a:extLst>
            <a:ext uri="{63B3BB69-23CF-44E3-9099-C40C66FF867C}">
              <a14:compatExt xmlns:a14="http://schemas.microsoft.com/office/drawing/2010/main" spid="_x0000_s2080"/>
            </a:ext>
            <a:ext uri="{FF2B5EF4-FFF2-40B4-BE49-F238E27FC236}">
              <a16:creationId xmlns:a16="http://schemas.microsoft.com/office/drawing/2014/main" id="{00000000-0008-0000-0200-000008000000}"/>
            </a:ext>
          </a:extLst>
        </xdr:cNvPr>
        <xdr:cNvSpPr/>
      </xdr:nvSpPr>
      <xdr:spPr bwMode="auto">
        <a:xfrm>
          <a:off x="12115800" y="28317825"/>
          <a:ext cx="400050" cy="2095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79</xdr:row>
      <xdr:rowOff>0</xdr:rowOff>
    </xdr:from>
    <xdr:to>
      <xdr:col>3</xdr:col>
      <xdr:colOff>400050</xdr:colOff>
      <xdr:row>79</xdr:row>
      <xdr:rowOff>201930</xdr:rowOff>
    </xdr:to>
    <xdr:sp macro="" textlink="">
      <xdr:nvSpPr>
        <xdr:cNvPr id="9" name="Check Box 41" hidden="1">
          <a:extLst>
            <a:ext uri="{63B3BB69-23CF-44E3-9099-C40C66FF867C}">
              <a14:compatExt xmlns:a14="http://schemas.microsoft.com/office/drawing/2010/main" spid="_x0000_s2089"/>
            </a:ext>
            <a:ext uri="{FF2B5EF4-FFF2-40B4-BE49-F238E27FC236}">
              <a16:creationId xmlns:a16="http://schemas.microsoft.com/office/drawing/2014/main" id="{00000000-0008-0000-0200-000009000000}"/>
            </a:ext>
          </a:extLst>
        </xdr:cNvPr>
        <xdr:cNvSpPr/>
      </xdr:nvSpPr>
      <xdr:spPr bwMode="auto">
        <a:xfrm>
          <a:off x="12115800" y="28698825"/>
          <a:ext cx="400050" cy="2019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85</xdr:row>
      <xdr:rowOff>0</xdr:rowOff>
    </xdr:from>
    <xdr:to>
      <xdr:col>3</xdr:col>
      <xdr:colOff>400050</xdr:colOff>
      <xdr:row>86</xdr:row>
      <xdr:rowOff>19051</xdr:rowOff>
    </xdr:to>
    <xdr:sp macro="" textlink="">
      <xdr:nvSpPr>
        <xdr:cNvPr id="10" name="Check Box 42" hidden="1">
          <a:extLst>
            <a:ext uri="{63B3BB69-23CF-44E3-9099-C40C66FF867C}">
              <a14:compatExt xmlns:a14="http://schemas.microsoft.com/office/drawing/2010/main" spid="_x0000_s2090"/>
            </a:ext>
            <a:ext uri="{FF2B5EF4-FFF2-40B4-BE49-F238E27FC236}">
              <a16:creationId xmlns:a16="http://schemas.microsoft.com/office/drawing/2014/main" id="{00000000-0008-0000-0200-00000A000000}"/>
            </a:ext>
          </a:extLst>
        </xdr:cNvPr>
        <xdr:cNvSpPr/>
      </xdr:nvSpPr>
      <xdr:spPr bwMode="auto">
        <a:xfrm>
          <a:off x="12115800" y="31575375"/>
          <a:ext cx="400050" cy="2095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85</xdr:row>
      <xdr:rowOff>0</xdr:rowOff>
    </xdr:from>
    <xdr:to>
      <xdr:col>3</xdr:col>
      <xdr:colOff>400050</xdr:colOff>
      <xdr:row>86</xdr:row>
      <xdr:rowOff>19050</xdr:rowOff>
    </xdr:to>
    <xdr:sp macro="" textlink="">
      <xdr:nvSpPr>
        <xdr:cNvPr id="11" name="Check Box 43" hidden="1">
          <a:extLst>
            <a:ext uri="{63B3BB69-23CF-44E3-9099-C40C66FF867C}">
              <a14:compatExt xmlns:a14="http://schemas.microsoft.com/office/drawing/2010/main" spid="_x0000_s2091"/>
            </a:ext>
            <a:ext uri="{FF2B5EF4-FFF2-40B4-BE49-F238E27FC236}">
              <a16:creationId xmlns:a16="http://schemas.microsoft.com/office/drawing/2014/main" id="{00000000-0008-0000-0200-00000B000000}"/>
            </a:ext>
          </a:extLst>
        </xdr:cNvPr>
        <xdr:cNvSpPr/>
      </xdr:nvSpPr>
      <xdr:spPr bwMode="auto">
        <a:xfrm>
          <a:off x="12115800" y="31575375"/>
          <a:ext cx="4000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85</xdr:row>
      <xdr:rowOff>0</xdr:rowOff>
    </xdr:from>
    <xdr:to>
      <xdr:col>3</xdr:col>
      <xdr:colOff>400050</xdr:colOff>
      <xdr:row>86</xdr:row>
      <xdr:rowOff>19052</xdr:rowOff>
    </xdr:to>
    <xdr:sp macro="" textlink="">
      <xdr:nvSpPr>
        <xdr:cNvPr id="12" name="Check Box 46" hidden="1">
          <a:extLst>
            <a:ext uri="{63B3BB69-23CF-44E3-9099-C40C66FF867C}">
              <a14:compatExt xmlns:a14="http://schemas.microsoft.com/office/drawing/2010/main" spid="_x0000_s2094"/>
            </a:ext>
            <a:ext uri="{FF2B5EF4-FFF2-40B4-BE49-F238E27FC236}">
              <a16:creationId xmlns:a16="http://schemas.microsoft.com/office/drawing/2014/main" id="{00000000-0008-0000-0200-00000C000000}"/>
            </a:ext>
          </a:extLst>
        </xdr:cNvPr>
        <xdr:cNvSpPr/>
      </xdr:nvSpPr>
      <xdr:spPr bwMode="auto">
        <a:xfrm>
          <a:off x="12115800" y="31575375"/>
          <a:ext cx="400050" cy="2095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85</xdr:row>
      <xdr:rowOff>0</xdr:rowOff>
    </xdr:from>
    <xdr:to>
      <xdr:col>3</xdr:col>
      <xdr:colOff>400050</xdr:colOff>
      <xdr:row>86</xdr:row>
      <xdr:rowOff>19052</xdr:rowOff>
    </xdr:to>
    <xdr:sp macro="" textlink="">
      <xdr:nvSpPr>
        <xdr:cNvPr id="13" name="Check Box 47" hidden="1">
          <a:extLst>
            <a:ext uri="{63B3BB69-23CF-44E3-9099-C40C66FF867C}">
              <a14:compatExt xmlns:a14="http://schemas.microsoft.com/office/drawing/2010/main" spid="_x0000_s2095"/>
            </a:ext>
            <a:ext uri="{FF2B5EF4-FFF2-40B4-BE49-F238E27FC236}">
              <a16:creationId xmlns:a16="http://schemas.microsoft.com/office/drawing/2014/main" id="{00000000-0008-0000-0200-00000D000000}"/>
            </a:ext>
          </a:extLst>
        </xdr:cNvPr>
        <xdr:cNvSpPr/>
      </xdr:nvSpPr>
      <xdr:spPr bwMode="auto">
        <a:xfrm>
          <a:off x="12115800" y="31575375"/>
          <a:ext cx="400050" cy="2095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85</xdr:row>
      <xdr:rowOff>0</xdr:rowOff>
    </xdr:from>
    <xdr:to>
      <xdr:col>3</xdr:col>
      <xdr:colOff>400050</xdr:colOff>
      <xdr:row>86</xdr:row>
      <xdr:rowOff>19051</xdr:rowOff>
    </xdr:to>
    <xdr:sp macro="" textlink="">
      <xdr:nvSpPr>
        <xdr:cNvPr id="14" name="Check Box 48" hidden="1">
          <a:extLst>
            <a:ext uri="{63B3BB69-23CF-44E3-9099-C40C66FF867C}">
              <a14:compatExt xmlns:a14="http://schemas.microsoft.com/office/drawing/2010/main" spid="_x0000_s2096"/>
            </a:ext>
            <a:ext uri="{FF2B5EF4-FFF2-40B4-BE49-F238E27FC236}">
              <a16:creationId xmlns:a16="http://schemas.microsoft.com/office/drawing/2014/main" id="{00000000-0008-0000-0200-00000E000000}"/>
            </a:ext>
          </a:extLst>
        </xdr:cNvPr>
        <xdr:cNvSpPr/>
      </xdr:nvSpPr>
      <xdr:spPr bwMode="auto">
        <a:xfrm>
          <a:off x="12115800" y="31575375"/>
          <a:ext cx="400050" cy="2095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85</xdr:row>
      <xdr:rowOff>0</xdr:rowOff>
    </xdr:from>
    <xdr:to>
      <xdr:col>3</xdr:col>
      <xdr:colOff>400050</xdr:colOff>
      <xdr:row>86</xdr:row>
      <xdr:rowOff>19051</xdr:rowOff>
    </xdr:to>
    <xdr:sp macro="" textlink="">
      <xdr:nvSpPr>
        <xdr:cNvPr id="15" name="Check Box 49" hidden="1">
          <a:extLst>
            <a:ext uri="{63B3BB69-23CF-44E3-9099-C40C66FF867C}">
              <a14:compatExt xmlns:a14="http://schemas.microsoft.com/office/drawing/2010/main" spid="_x0000_s2097"/>
            </a:ext>
            <a:ext uri="{FF2B5EF4-FFF2-40B4-BE49-F238E27FC236}">
              <a16:creationId xmlns:a16="http://schemas.microsoft.com/office/drawing/2014/main" id="{00000000-0008-0000-0200-00000F000000}"/>
            </a:ext>
          </a:extLst>
        </xdr:cNvPr>
        <xdr:cNvSpPr/>
      </xdr:nvSpPr>
      <xdr:spPr bwMode="auto">
        <a:xfrm>
          <a:off x="12115800" y="31575375"/>
          <a:ext cx="400050" cy="2095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80</xdr:row>
      <xdr:rowOff>0</xdr:rowOff>
    </xdr:from>
    <xdr:to>
      <xdr:col>3</xdr:col>
      <xdr:colOff>400050</xdr:colOff>
      <xdr:row>80</xdr:row>
      <xdr:rowOff>198344</xdr:rowOff>
    </xdr:to>
    <xdr:sp macro="" textlink="">
      <xdr:nvSpPr>
        <xdr:cNvPr id="16" name="Check Box 50" hidden="1">
          <a:extLst>
            <a:ext uri="{63B3BB69-23CF-44E3-9099-C40C66FF867C}">
              <a14:compatExt xmlns:a14="http://schemas.microsoft.com/office/drawing/2010/main" spid="_x0000_s2098"/>
            </a:ext>
            <a:ext uri="{FF2B5EF4-FFF2-40B4-BE49-F238E27FC236}">
              <a16:creationId xmlns:a16="http://schemas.microsoft.com/office/drawing/2014/main" id="{00000000-0008-0000-0200-000010000000}"/>
            </a:ext>
          </a:extLst>
        </xdr:cNvPr>
        <xdr:cNvSpPr/>
      </xdr:nvSpPr>
      <xdr:spPr bwMode="auto">
        <a:xfrm>
          <a:off x="12115800" y="29175075"/>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80</xdr:row>
      <xdr:rowOff>0</xdr:rowOff>
    </xdr:from>
    <xdr:to>
      <xdr:col>3</xdr:col>
      <xdr:colOff>400050</xdr:colOff>
      <xdr:row>80</xdr:row>
      <xdr:rowOff>198344</xdr:rowOff>
    </xdr:to>
    <xdr:sp macro="" textlink="">
      <xdr:nvSpPr>
        <xdr:cNvPr id="17" name="Check Box 51" hidden="1">
          <a:extLst>
            <a:ext uri="{63B3BB69-23CF-44E3-9099-C40C66FF867C}">
              <a14:compatExt xmlns:a14="http://schemas.microsoft.com/office/drawing/2010/main" spid="_x0000_s2099"/>
            </a:ext>
            <a:ext uri="{FF2B5EF4-FFF2-40B4-BE49-F238E27FC236}">
              <a16:creationId xmlns:a16="http://schemas.microsoft.com/office/drawing/2014/main" id="{00000000-0008-0000-0200-000011000000}"/>
            </a:ext>
          </a:extLst>
        </xdr:cNvPr>
        <xdr:cNvSpPr/>
      </xdr:nvSpPr>
      <xdr:spPr bwMode="auto">
        <a:xfrm>
          <a:off x="12115800" y="29175075"/>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90</xdr:row>
      <xdr:rowOff>0</xdr:rowOff>
    </xdr:from>
    <xdr:to>
      <xdr:col>3</xdr:col>
      <xdr:colOff>400050</xdr:colOff>
      <xdr:row>91</xdr:row>
      <xdr:rowOff>19048</xdr:rowOff>
    </xdr:to>
    <xdr:sp macro="" textlink="">
      <xdr:nvSpPr>
        <xdr:cNvPr id="18" name="Check Box 52" hidden="1">
          <a:extLst>
            <a:ext uri="{63B3BB69-23CF-44E3-9099-C40C66FF867C}">
              <a14:compatExt xmlns:a14="http://schemas.microsoft.com/office/drawing/2010/main" spid="_x0000_s2100"/>
            </a:ext>
            <a:ext uri="{FF2B5EF4-FFF2-40B4-BE49-F238E27FC236}">
              <a16:creationId xmlns:a16="http://schemas.microsoft.com/office/drawing/2014/main" id="{00000000-0008-0000-0200-000012000000}"/>
            </a:ext>
          </a:extLst>
        </xdr:cNvPr>
        <xdr:cNvSpPr/>
      </xdr:nvSpPr>
      <xdr:spPr bwMode="auto">
        <a:xfrm>
          <a:off x="12115800" y="32994600"/>
          <a:ext cx="400050" cy="2095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90</xdr:row>
      <xdr:rowOff>0</xdr:rowOff>
    </xdr:from>
    <xdr:to>
      <xdr:col>3</xdr:col>
      <xdr:colOff>400050</xdr:colOff>
      <xdr:row>91</xdr:row>
      <xdr:rowOff>19048</xdr:rowOff>
    </xdr:to>
    <xdr:sp macro="" textlink="">
      <xdr:nvSpPr>
        <xdr:cNvPr id="19" name="Check Box 53" hidden="1">
          <a:extLst>
            <a:ext uri="{63B3BB69-23CF-44E3-9099-C40C66FF867C}">
              <a14:compatExt xmlns:a14="http://schemas.microsoft.com/office/drawing/2010/main" spid="_x0000_s2101"/>
            </a:ext>
            <a:ext uri="{FF2B5EF4-FFF2-40B4-BE49-F238E27FC236}">
              <a16:creationId xmlns:a16="http://schemas.microsoft.com/office/drawing/2014/main" id="{00000000-0008-0000-0200-000013000000}"/>
            </a:ext>
          </a:extLst>
        </xdr:cNvPr>
        <xdr:cNvSpPr/>
      </xdr:nvSpPr>
      <xdr:spPr bwMode="auto">
        <a:xfrm>
          <a:off x="12115800" y="32994600"/>
          <a:ext cx="400050" cy="2095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xdr:col>
      <xdr:colOff>0</xdr:colOff>
      <xdr:row>74</xdr:row>
      <xdr:rowOff>0</xdr:rowOff>
    </xdr:from>
    <xdr:ext cx="400050" cy="198344"/>
    <xdr:sp macro="" textlink="">
      <xdr:nvSpPr>
        <xdr:cNvPr id="20" name="Check Box 42" hidden="1">
          <a:extLst>
            <a:ext uri="{63B3BB69-23CF-44E3-9099-C40C66FF867C}">
              <a14:compatExt xmlns:a14="http://schemas.microsoft.com/office/drawing/2010/main" spid="_x0000_s2090"/>
            </a:ext>
            <a:ext uri="{FF2B5EF4-FFF2-40B4-BE49-F238E27FC236}">
              <a16:creationId xmlns:a16="http://schemas.microsoft.com/office/drawing/2014/main" id="{00000000-0008-0000-0200-000014000000}"/>
            </a:ext>
          </a:extLst>
        </xdr:cNvPr>
        <xdr:cNvSpPr/>
      </xdr:nvSpPr>
      <xdr:spPr bwMode="auto">
        <a:xfrm>
          <a:off x="12115800" y="262890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75</xdr:row>
      <xdr:rowOff>0</xdr:rowOff>
    </xdr:from>
    <xdr:ext cx="400050" cy="198343"/>
    <xdr:sp macro="" textlink="">
      <xdr:nvSpPr>
        <xdr:cNvPr id="21" name="Check Box 43" hidden="1">
          <a:extLst>
            <a:ext uri="{63B3BB69-23CF-44E3-9099-C40C66FF867C}">
              <a14:compatExt xmlns:a14="http://schemas.microsoft.com/office/drawing/2010/main" spid="_x0000_s2091"/>
            </a:ext>
            <a:ext uri="{FF2B5EF4-FFF2-40B4-BE49-F238E27FC236}">
              <a16:creationId xmlns:a16="http://schemas.microsoft.com/office/drawing/2014/main" id="{00000000-0008-0000-0200-000015000000}"/>
            </a:ext>
          </a:extLst>
        </xdr:cNvPr>
        <xdr:cNvSpPr/>
      </xdr:nvSpPr>
      <xdr:spPr bwMode="auto">
        <a:xfrm>
          <a:off x="12115800" y="26965275"/>
          <a:ext cx="400050" cy="1983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76</xdr:row>
      <xdr:rowOff>0</xdr:rowOff>
    </xdr:from>
    <xdr:ext cx="400050" cy="198345"/>
    <xdr:sp macro="" textlink="">
      <xdr:nvSpPr>
        <xdr:cNvPr id="22" name="Check Box 46" hidden="1">
          <a:extLst>
            <a:ext uri="{63B3BB69-23CF-44E3-9099-C40C66FF867C}">
              <a14:compatExt xmlns:a14="http://schemas.microsoft.com/office/drawing/2010/main" spid="_x0000_s2094"/>
            </a:ext>
            <a:ext uri="{FF2B5EF4-FFF2-40B4-BE49-F238E27FC236}">
              <a16:creationId xmlns:a16="http://schemas.microsoft.com/office/drawing/2014/main" id="{00000000-0008-0000-0200-000016000000}"/>
            </a:ext>
          </a:extLst>
        </xdr:cNvPr>
        <xdr:cNvSpPr/>
      </xdr:nvSpPr>
      <xdr:spPr bwMode="auto">
        <a:xfrm>
          <a:off x="12115800" y="27641550"/>
          <a:ext cx="400050" cy="1983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76</xdr:row>
      <xdr:rowOff>0</xdr:rowOff>
    </xdr:from>
    <xdr:ext cx="400050" cy="198345"/>
    <xdr:sp macro="" textlink="">
      <xdr:nvSpPr>
        <xdr:cNvPr id="23" name="Check Box 47" hidden="1">
          <a:extLst>
            <a:ext uri="{63B3BB69-23CF-44E3-9099-C40C66FF867C}">
              <a14:compatExt xmlns:a14="http://schemas.microsoft.com/office/drawing/2010/main" spid="_x0000_s2095"/>
            </a:ext>
            <a:ext uri="{FF2B5EF4-FFF2-40B4-BE49-F238E27FC236}">
              <a16:creationId xmlns:a16="http://schemas.microsoft.com/office/drawing/2014/main" id="{00000000-0008-0000-0200-000017000000}"/>
            </a:ext>
          </a:extLst>
        </xdr:cNvPr>
        <xdr:cNvSpPr/>
      </xdr:nvSpPr>
      <xdr:spPr bwMode="auto">
        <a:xfrm>
          <a:off x="12115800" y="27641550"/>
          <a:ext cx="400050" cy="1983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80</xdr:row>
      <xdr:rowOff>0</xdr:rowOff>
    </xdr:from>
    <xdr:ext cx="400050" cy="198344"/>
    <xdr:sp macro="" textlink="">
      <xdr:nvSpPr>
        <xdr:cNvPr id="24"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200-000018000000}"/>
            </a:ext>
          </a:extLst>
        </xdr:cNvPr>
        <xdr:cNvSpPr/>
      </xdr:nvSpPr>
      <xdr:spPr bwMode="auto">
        <a:xfrm>
          <a:off x="12115800" y="29175075"/>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86</xdr:row>
      <xdr:rowOff>0</xdr:rowOff>
    </xdr:from>
    <xdr:ext cx="400050" cy="198343"/>
    <xdr:sp macro="" textlink="">
      <xdr:nvSpPr>
        <xdr:cNvPr id="25" name="Check Box 52" hidden="1">
          <a:extLst>
            <a:ext uri="{63B3BB69-23CF-44E3-9099-C40C66FF867C}">
              <a14:compatExt xmlns:a14="http://schemas.microsoft.com/office/drawing/2010/main" spid="_x0000_s2100"/>
            </a:ext>
            <a:ext uri="{FF2B5EF4-FFF2-40B4-BE49-F238E27FC236}">
              <a16:creationId xmlns:a16="http://schemas.microsoft.com/office/drawing/2014/main" id="{00000000-0008-0000-0200-000019000000}"/>
            </a:ext>
          </a:extLst>
        </xdr:cNvPr>
        <xdr:cNvSpPr/>
      </xdr:nvSpPr>
      <xdr:spPr bwMode="auto">
        <a:xfrm>
          <a:off x="12115800" y="31765875"/>
          <a:ext cx="400050" cy="1983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86</xdr:row>
      <xdr:rowOff>0</xdr:rowOff>
    </xdr:from>
    <xdr:ext cx="400050" cy="198343"/>
    <xdr:sp macro="" textlink="">
      <xdr:nvSpPr>
        <xdr:cNvPr id="26" name="Check Box 53" hidden="1">
          <a:extLst>
            <a:ext uri="{63B3BB69-23CF-44E3-9099-C40C66FF867C}">
              <a14:compatExt xmlns:a14="http://schemas.microsoft.com/office/drawing/2010/main" spid="_x0000_s2101"/>
            </a:ext>
            <a:ext uri="{FF2B5EF4-FFF2-40B4-BE49-F238E27FC236}">
              <a16:creationId xmlns:a16="http://schemas.microsoft.com/office/drawing/2014/main" id="{00000000-0008-0000-0200-00001A000000}"/>
            </a:ext>
          </a:extLst>
        </xdr:cNvPr>
        <xdr:cNvSpPr/>
      </xdr:nvSpPr>
      <xdr:spPr bwMode="auto">
        <a:xfrm>
          <a:off x="12115800" y="31765875"/>
          <a:ext cx="400050" cy="1983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27" name="Check Box 50" hidden="1">
          <a:extLst>
            <a:ext uri="{63B3BB69-23CF-44E3-9099-C40C66FF867C}">
              <a14:compatExt xmlns:a14="http://schemas.microsoft.com/office/drawing/2010/main" spid="_x0000_s2098"/>
            </a:ext>
            <a:ext uri="{FF2B5EF4-FFF2-40B4-BE49-F238E27FC236}">
              <a16:creationId xmlns:a16="http://schemas.microsoft.com/office/drawing/2014/main" id="{00000000-0008-0000-0200-00001B000000}"/>
            </a:ext>
          </a:extLst>
        </xdr:cNvPr>
        <xdr:cNvSpPr/>
      </xdr:nvSpPr>
      <xdr:spPr bwMode="auto">
        <a:xfrm>
          <a:off x="6543675" y="29175075"/>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28" name="Check Box 51" hidden="1">
          <a:extLst>
            <a:ext uri="{63B3BB69-23CF-44E3-9099-C40C66FF867C}">
              <a14:compatExt xmlns:a14="http://schemas.microsoft.com/office/drawing/2010/main" spid="_x0000_s2099"/>
            </a:ext>
            <a:ext uri="{FF2B5EF4-FFF2-40B4-BE49-F238E27FC236}">
              <a16:creationId xmlns:a16="http://schemas.microsoft.com/office/drawing/2014/main" id="{00000000-0008-0000-0200-00001C000000}"/>
            </a:ext>
          </a:extLst>
        </xdr:cNvPr>
        <xdr:cNvSpPr/>
      </xdr:nvSpPr>
      <xdr:spPr bwMode="auto">
        <a:xfrm>
          <a:off x="6543675" y="29175075"/>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29"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200-00001D000000}"/>
            </a:ext>
          </a:extLst>
        </xdr:cNvPr>
        <xdr:cNvSpPr/>
      </xdr:nvSpPr>
      <xdr:spPr bwMode="auto">
        <a:xfrm>
          <a:off x="6543675" y="29175075"/>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2</xdr:col>
      <xdr:colOff>3055623</xdr:colOff>
      <xdr:row>0</xdr:row>
      <xdr:rowOff>145106</xdr:rowOff>
    </xdr:from>
    <xdr:to>
      <xdr:col>3</xdr:col>
      <xdr:colOff>1</xdr:colOff>
      <xdr:row>0</xdr:row>
      <xdr:rowOff>534029</xdr:rowOff>
    </xdr:to>
    <xdr:pic>
      <xdr:nvPicPr>
        <xdr:cNvPr id="30" name="Picture 274" descr="D:\Metinvest\brandbook\лого\Актуальный\Metinvest_Logo_AllFormats\Metinvest_Logo_AllFormats\ENG\Metinvest_Logo_Eng_INVERT-01.png">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99298" y="145106"/>
          <a:ext cx="2516503" cy="388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5"/>
  <sheetViews>
    <sheetView tabSelected="1" zoomScaleNormal="100" zoomScaleSheetLayoutView="85" zoomScalePageLayoutView="85" workbookViewId="0">
      <selection activeCell="A75" sqref="A75:B76"/>
    </sheetView>
  </sheetViews>
  <sheetFormatPr defaultRowHeight="15.75" customHeight="1" x14ac:dyDescent="0.3"/>
  <cols>
    <col min="1" max="1" width="7.33203125" customWidth="1"/>
    <col min="2" max="2" width="55.44140625" style="4" customWidth="1"/>
    <col min="3" max="3" width="30.109375" style="4" customWidth="1"/>
    <col min="4" max="4" width="16.44140625" style="4" customWidth="1"/>
    <col min="5" max="5" width="38.109375" style="89" customWidth="1"/>
  </cols>
  <sheetData>
    <row r="1" spans="1:5" s="81" customFormat="1" ht="15.75" customHeight="1" x14ac:dyDescent="0.3">
      <c r="A1" s="83" t="s">
        <v>0</v>
      </c>
      <c r="B1" s="84"/>
      <c r="C1" s="84"/>
      <c r="D1" s="82"/>
      <c r="E1" s="88"/>
    </row>
    <row r="2" spans="1:5" s="81" customFormat="1" ht="15.75" customHeight="1" x14ac:dyDescent="0.3">
      <c r="B2" s="82"/>
      <c r="C2" s="82"/>
      <c r="D2" s="82"/>
      <c r="E2" s="88"/>
    </row>
    <row r="3" spans="1:5" ht="18.75" customHeight="1" x14ac:dyDescent="0.35">
      <c r="A3" s="121" t="s">
        <v>1</v>
      </c>
      <c r="B3" s="121"/>
      <c r="C3" s="121"/>
      <c r="D3" s="121"/>
    </row>
    <row r="4" spans="1:5" ht="54" customHeight="1" x14ac:dyDescent="0.3">
      <c r="A4" s="122" t="s">
        <v>212</v>
      </c>
      <c r="B4" s="122"/>
      <c r="C4" s="122"/>
      <c r="D4" s="122"/>
    </row>
    <row r="5" spans="1:5" ht="25.5" customHeight="1" x14ac:dyDescent="0.3">
      <c r="A5" s="16"/>
      <c r="B5" s="123" t="s">
        <v>244</v>
      </c>
      <c r="C5" s="123"/>
      <c r="D5" s="123"/>
    </row>
    <row r="6" spans="1:5" ht="15.6" x14ac:dyDescent="0.3">
      <c r="B6" s="15"/>
      <c r="C6" s="15"/>
      <c r="D6" s="5"/>
    </row>
    <row r="7" spans="1:5" s="1" customFormat="1" ht="47.25" customHeight="1" x14ac:dyDescent="0.25">
      <c r="A7" s="17" t="s">
        <v>2</v>
      </c>
      <c r="B7" s="85" t="s">
        <v>3</v>
      </c>
      <c r="C7" s="124" t="s">
        <v>4</v>
      </c>
      <c r="D7" s="125"/>
      <c r="E7" s="85" t="s">
        <v>5</v>
      </c>
    </row>
    <row r="8" spans="1:5" s="2" customFormat="1" ht="16.5" customHeight="1" x14ac:dyDescent="0.3">
      <c r="A8" s="6">
        <v>1</v>
      </c>
      <c r="B8" s="13" t="s">
        <v>6</v>
      </c>
      <c r="C8" s="126"/>
      <c r="D8" s="127"/>
      <c r="E8" s="90"/>
    </row>
    <row r="9" spans="1:5" s="2" customFormat="1" ht="16.5" customHeight="1" x14ac:dyDescent="0.3">
      <c r="A9" s="6">
        <v>2</v>
      </c>
      <c r="B9" s="13" t="s">
        <v>7</v>
      </c>
      <c r="C9" s="128"/>
      <c r="D9" s="129"/>
      <c r="E9" s="90"/>
    </row>
    <row r="10" spans="1:5" s="2" customFormat="1" ht="16.5" customHeight="1" x14ac:dyDescent="0.3">
      <c r="A10" s="6">
        <v>3</v>
      </c>
      <c r="B10" s="13" t="s">
        <v>198</v>
      </c>
      <c r="C10" s="128"/>
      <c r="D10" s="129"/>
      <c r="E10" s="110"/>
    </row>
    <row r="11" spans="1:5" s="2" customFormat="1" ht="16.5" customHeight="1" x14ac:dyDescent="0.3">
      <c r="A11" s="6">
        <v>4</v>
      </c>
      <c r="B11" s="13" t="s">
        <v>199</v>
      </c>
      <c r="C11" s="128"/>
      <c r="D11" s="129"/>
      <c r="E11" s="111"/>
    </row>
    <row r="12" spans="1:5" s="2" customFormat="1" ht="30" customHeight="1" x14ac:dyDescent="0.3">
      <c r="A12" s="6">
        <v>5</v>
      </c>
      <c r="B12" s="13" t="s">
        <v>208</v>
      </c>
      <c r="C12" s="128"/>
      <c r="D12" s="129"/>
      <c r="E12" s="111" t="s">
        <v>228</v>
      </c>
    </row>
    <row r="13" spans="1:5" s="2" customFormat="1" ht="16.5" customHeight="1" x14ac:dyDescent="0.3">
      <c r="A13" s="99" t="s">
        <v>203</v>
      </c>
      <c r="B13" s="166" t="s">
        <v>200</v>
      </c>
      <c r="C13" s="128"/>
      <c r="D13" s="129"/>
      <c r="E13" s="111"/>
    </row>
    <row r="14" spans="1:5" s="2" customFormat="1" ht="16.5" customHeight="1" x14ac:dyDescent="0.3">
      <c r="A14" s="99" t="s">
        <v>215</v>
      </c>
      <c r="B14" s="166" t="s">
        <v>213</v>
      </c>
      <c r="C14" s="128"/>
      <c r="D14" s="129"/>
      <c r="E14" s="111"/>
    </row>
    <row r="15" spans="1:5" s="2" customFormat="1" ht="16.5" customHeight="1" x14ac:dyDescent="0.3">
      <c r="A15" s="99" t="s">
        <v>267</v>
      </c>
      <c r="B15" s="166" t="s">
        <v>269</v>
      </c>
      <c r="C15" s="117"/>
      <c r="D15" s="118"/>
      <c r="E15" s="111"/>
    </row>
    <row r="16" spans="1:5" s="2" customFormat="1" ht="16.5" customHeight="1" x14ac:dyDescent="0.3">
      <c r="A16" s="99" t="s">
        <v>268</v>
      </c>
      <c r="B16" s="166" t="s">
        <v>272</v>
      </c>
      <c r="C16" s="117"/>
      <c r="D16" s="118"/>
      <c r="E16" s="111"/>
    </row>
    <row r="17" spans="1:5" s="2" customFormat="1" ht="16.5" customHeight="1" x14ac:dyDescent="0.3">
      <c r="A17" s="99" t="s">
        <v>270</v>
      </c>
      <c r="B17" s="166" t="s">
        <v>271</v>
      </c>
      <c r="C17" s="117"/>
      <c r="D17" s="118"/>
      <c r="E17" s="111"/>
    </row>
    <row r="18" spans="1:5" s="2" customFormat="1" ht="16.5" customHeight="1" x14ac:dyDescent="0.3">
      <c r="A18" s="99" t="s">
        <v>216</v>
      </c>
      <c r="B18" s="166" t="s">
        <v>214</v>
      </c>
      <c r="C18" s="128"/>
      <c r="D18" s="129"/>
      <c r="E18" s="111"/>
    </row>
    <row r="19" spans="1:5" s="2" customFormat="1" ht="16.5" customHeight="1" x14ac:dyDescent="0.3">
      <c r="A19" s="99" t="s">
        <v>273</v>
      </c>
      <c r="B19" s="166" t="s">
        <v>269</v>
      </c>
      <c r="C19" s="117"/>
      <c r="D19" s="118"/>
      <c r="E19" s="111"/>
    </row>
    <row r="20" spans="1:5" s="2" customFormat="1" ht="16.5" customHeight="1" x14ac:dyDescent="0.3">
      <c r="A20" s="99" t="s">
        <v>274</v>
      </c>
      <c r="B20" s="166" t="s">
        <v>272</v>
      </c>
      <c r="C20" s="117"/>
      <c r="D20" s="118"/>
      <c r="E20" s="111"/>
    </row>
    <row r="21" spans="1:5" s="2" customFormat="1" ht="16.5" customHeight="1" x14ac:dyDescent="0.3">
      <c r="A21" s="97" t="s">
        <v>204</v>
      </c>
      <c r="B21" s="166" t="s">
        <v>201</v>
      </c>
      <c r="C21" s="128"/>
      <c r="D21" s="129"/>
      <c r="E21" s="111"/>
    </row>
    <row r="22" spans="1:5" s="2" customFormat="1" ht="16.5" customHeight="1" x14ac:dyDescent="0.3">
      <c r="A22" s="99" t="s">
        <v>217</v>
      </c>
      <c r="B22" s="166" t="s">
        <v>213</v>
      </c>
      <c r="C22" s="128"/>
      <c r="D22" s="129"/>
      <c r="E22" s="111"/>
    </row>
    <row r="23" spans="1:5" s="2" customFormat="1" ht="16.5" customHeight="1" x14ac:dyDescent="0.3">
      <c r="A23" s="99" t="s">
        <v>275</v>
      </c>
      <c r="B23" s="166" t="s">
        <v>269</v>
      </c>
      <c r="C23" s="117"/>
      <c r="D23" s="118"/>
      <c r="E23" s="111"/>
    </row>
    <row r="24" spans="1:5" s="2" customFormat="1" ht="16.5" customHeight="1" x14ac:dyDescent="0.3">
      <c r="A24" s="99" t="s">
        <v>276</v>
      </c>
      <c r="B24" s="166" t="s">
        <v>272</v>
      </c>
      <c r="C24" s="117"/>
      <c r="D24" s="118"/>
      <c r="E24" s="111"/>
    </row>
    <row r="25" spans="1:5" s="2" customFormat="1" ht="16.5" customHeight="1" x14ac:dyDescent="0.3">
      <c r="A25" s="99" t="s">
        <v>277</v>
      </c>
      <c r="B25" s="166" t="s">
        <v>271</v>
      </c>
      <c r="C25" s="117"/>
      <c r="D25" s="118"/>
      <c r="E25" s="111"/>
    </row>
    <row r="26" spans="1:5" s="2" customFormat="1" ht="16.5" customHeight="1" x14ac:dyDescent="0.3">
      <c r="A26" s="99" t="s">
        <v>218</v>
      </c>
      <c r="B26" s="166" t="s">
        <v>214</v>
      </c>
      <c r="C26" s="128"/>
      <c r="D26" s="129"/>
      <c r="E26" s="111"/>
    </row>
    <row r="27" spans="1:5" s="2" customFormat="1" ht="16.5" customHeight="1" x14ac:dyDescent="0.3">
      <c r="A27" s="99" t="s">
        <v>278</v>
      </c>
      <c r="B27" s="166" t="s">
        <v>269</v>
      </c>
      <c r="C27" s="117"/>
      <c r="D27" s="118"/>
      <c r="E27" s="111"/>
    </row>
    <row r="28" spans="1:5" s="2" customFormat="1" ht="16.5" customHeight="1" x14ac:dyDescent="0.3">
      <c r="A28" s="99" t="s">
        <v>279</v>
      </c>
      <c r="B28" s="166" t="s">
        <v>272</v>
      </c>
      <c r="C28" s="117"/>
      <c r="D28" s="118"/>
      <c r="E28" s="111"/>
    </row>
    <row r="29" spans="1:5" s="2" customFormat="1" ht="14.4" x14ac:dyDescent="0.3">
      <c r="A29" s="99" t="s">
        <v>205</v>
      </c>
      <c r="B29" s="98" t="s">
        <v>224</v>
      </c>
      <c r="C29" s="128"/>
      <c r="D29" s="129"/>
      <c r="E29" s="111" t="s">
        <v>202</v>
      </c>
    </row>
    <row r="30" spans="1:5" s="2" customFormat="1" ht="28.8" x14ac:dyDescent="0.3">
      <c r="A30" s="99" t="s">
        <v>206</v>
      </c>
      <c r="B30" s="98" t="s">
        <v>207</v>
      </c>
      <c r="C30" s="128"/>
      <c r="D30" s="129"/>
      <c r="E30" s="111"/>
    </row>
    <row r="31" spans="1:5" s="2" customFormat="1" ht="28.8" x14ac:dyDescent="0.3">
      <c r="A31" s="99" t="s">
        <v>229</v>
      </c>
      <c r="B31" s="98" t="s">
        <v>225</v>
      </c>
      <c r="C31" s="128"/>
      <c r="D31" s="129"/>
      <c r="E31" s="111"/>
    </row>
    <row r="32" spans="1:5" s="3" customFormat="1" ht="91.5" customHeight="1" x14ac:dyDescent="0.3">
      <c r="A32" s="80">
        <v>6</v>
      </c>
      <c r="B32" s="107" t="s">
        <v>245</v>
      </c>
      <c r="C32" s="140">
        <f>C33+C45</f>
        <v>0</v>
      </c>
      <c r="D32" s="141"/>
      <c r="E32" s="109" t="s">
        <v>263</v>
      </c>
    </row>
    <row r="33" spans="1:5" s="3" customFormat="1" ht="90.75" customHeight="1" x14ac:dyDescent="0.3">
      <c r="A33" s="100" t="s">
        <v>209</v>
      </c>
      <c r="B33" s="98" t="s">
        <v>200</v>
      </c>
      <c r="C33" s="142">
        <f>D34*D35+D36*D37+C38+C41+C42</f>
        <v>0</v>
      </c>
      <c r="D33" s="143"/>
      <c r="E33" s="109" t="s">
        <v>264</v>
      </c>
    </row>
    <row r="34" spans="1:5" s="3" customFormat="1" ht="18.75" customHeight="1" x14ac:dyDescent="0.3">
      <c r="A34" s="148" t="s">
        <v>253</v>
      </c>
      <c r="B34" s="144" t="s">
        <v>251</v>
      </c>
      <c r="C34" s="98" t="s">
        <v>246</v>
      </c>
      <c r="D34" s="86"/>
      <c r="E34" s="152" t="s">
        <v>280</v>
      </c>
    </row>
    <row r="35" spans="1:5" s="3" customFormat="1" ht="18.75" customHeight="1" x14ac:dyDescent="0.3">
      <c r="A35" s="149"/>
      <c r="B35" s="145"/>
      <c r="C35" s="98" t="s">
        <v>247</v>
      </c>
      <c r="D35" s="86"/>
      <c r="E35" s="153"/>
    </row>
    <row r="36" spans="1:5" s="3" customFormat="1" ht="39" customHeight="1" x14ac:dyDescent="0.3">
      <c r="A36" s="148" t="s">
        <v>254</v>
      </c>
      <c r="B36" s="144" t="s">
        <v>252</v>
      </c>
      <c r="C36" s="98" t="s">
        <v>248</v>
      </c>
      <c r="D36" s="86"/>
      <c r="E36" s="150" t="s">
        <v>281</v>
      </c>
    </row>
    <row r="37" spans="1:5" s="3" customFormat="1" ht="39" customHeight="1" x14ac:dyDescent="0.3">
      <c r="A37" s="149"/>
      <c r="B37" s="145"/>
      <c r="C37" s="98" t="s">
        <v>249</v>
      </c>
      <c r="D37" s="86"/>
      <c r="E37" s="151"/>
    </row>
    <row r="38" spans="1:5" s="3" customFormat="1" ht="105" customHeight="1" x14ac:dyDescent="0.3">
      <c r="A38" s="101" t="s">
        <v>255</v>
      </c>
      <c r="B38" s="98" t="s">
        <v>285</v>
      </c>
      <c r="C38" s="146">
        <f>C39+C40</f>
        <v>0</v>
      </c>
      <c r="D38" s="147"/>
      <c r="E38" s="150" t="s">
        <v>282</v>
      </c>
    </row>
    <row r="39" spans="1:5" s="3" customFormat="1" ht="28.8" customHeight="1" x14ac:dyDescent="0.3">
      <c r="A39" s="101" t="s">
        <v>283</v>
      </c>
      <c r="B39" s="166" t="s">
        <v>269</v>
      </c>
      <c r="C39" s="115"/>
      <c r="D39" s="116"/>
      <c r="E39" s="154"/>
    </row>
    <row r="40" spans="1:5" s="3" customFormat="1" ht="28.8" customHeight="1" x14ac:dyDescent="0.3">
      <c r="A40" s="101" t="s">
        <v>284</v>
      </c>
      <c r="B40" s="166" t="s">
        <v>272</v>
      </c>
      <c r="C40" s="115"/>
      <c r="D40" s="116"/>
      <c r="E40" s="151"/>
    </row>
    <row r="41" spans="1:5" s="3" customFormat="1" ht="123" customHeight="1" x14ac:dyDescent="0.3">
      <c r="A41" s="101" t="s">
        <v>256</v>
      </c>
      <c r="B41" s="98" t="s">
        <v>250</v>
      </c>
      <c r="C41" s="146"/>
      <c r="D41" s="147"/>
      <c r="E41" s="108" t="s">
        <v>286</v>
      </c>
    </row>
    <row r="42" spans="1:5" s="3" customFormat="1" ht="50.4" customHeight="1" x14ac:dyDescent="0.3">
      <c r="A42" s="101" t="s">
        <v>257</v>
      </c>
      <c r="B42" s="98" t="s">
        <v>287</v>
      </c>
      <c r="C42" s="146">
        <f>C43+C44</f>
        <v>0</v>
      </c>
      <c r="D42" s="147"/>
      <c r="E42" s="152" t="s">
        <v>280</v>
      </c>
    </row>
    <row r="43" spans="1:5" s="3" customFormat="1" ht="30.75" customHeight="1" x14ac:dyDescent="0.3">
      <c r="A43" s="101" t="s">
        <v>288</v>
      </c>
      <c r="B43" s="166" t="s">
        <v>269</v>
      </c>
      <c r="C43" s="119"/>
      <c r="D43" s="120"/>
      <c r="E43" s="155"/>
    </row>
    <row r="44" spans="1:5" s="3" customFormat="1" ht="30.75" customHeight="1" x14ac:dyDescent="0.3">
      <c r="A44" s="101" t="s">
        <v>289</v>
      </c>
      <c r="B44" s="166" t="s">
        <v>272</v>
      </c>
      <c r="C44" s="119"/>
      <c r="D44" s="120"/>
      <c r="E44" s="153"/>
    </row>
    <row r="45" spans="1:5" s="3" customFormat="1" ht="107.25" customHeight="1" x14ac:dyDescent="0.3">
      <c r="A45" s="14" t="s">
        <v>210</v>
      </c>
      <c r="B45" s="98" t="s">
        <v>201</v>
      </c>
      <c r="C45" s="142">
        <f>D46*D47+D48*D49+C50+C53+C54</f>
        <v>0</v>
      </c>
      <c r="D45" s="143"/>
      <c r="E45" s="109" t="s">
        <v>265</v>
      </c>
    </row>
    <row r="46" spans="1:5" s="3" customFormat="1" ht="18.75" customHeight="1" x14ac:dyDescent="0.3">
      <c r="A46" s="148" t="s">
        <v>258</v>
      </c>
      <c r="B46" s="144" t="s">
        <v>251</v>
      </c>
      <c r="C46" s="98" t="s">
        <v>246</v>
      </c>
      <c r="D46" s="86"/>
      <c r="E46" s="152" t="s">
        <v>290</v>
      </c>
    </row>
    <row r="47" spans="1:5" s="3" customFormat="1" ht="18.75" customHeight="1" x14ac:dyDescent="0.3">
      <c r="A47" s="149"/>
      <c r="B47" s="145"/>
      <c r="C47" s="98" t="s">
        <v>247</v>
      </c>
      <c r="D47" s="86"/>
      <c r="E47" s="153"/>
    </row>
    <row r="48" spans="1:5" s="3" customFormat="1" ht="43.8" customHeight="1" x14ac:dyDescent="0.3">
      <c r="A48" s="148" t="s">
        <v>259</v>
      </c>
      <c r="B48" s="144" t="s">
        <v>252</v>
      </c>
      <c r="C48" s="98" t="s">
        <v>248</v>
      </c>
      <c r="D48" s="86"/>
      <c r="E48" s="150" t="s">
        <v>291</v>
      </c>
    </row>
    <row r="49" spans="1:10" s="3" customFormat="1" ht="43.8" customHeight="1" x14ac:dyDescent="0.3">
      <c r="A49" s="149"/>
      <c r="B49" s="145"/>
      <c r="C49" s="98" t="s">
        <v>249</v>
      </c>
      <c r="D49" s="86"/>
      <c r="E49" s="151"/>
    </row>
    <row r="50" spans="1:10" s="3" customFormat="1" ht="76.5" customHeight="1" x14ac:dyDescent="0.3">
      <c r="A50" s="101" t="s">
        <v>260</v>
      </c>
      <c r="B50" s="98" t="s">
        <v>294</v>
      </c>
      <c r="C50" s="146">
        <f>C51+C52</f>
        <v>0</v>
      </c>
      <c r="D50" s="147"/>
      <c r="E50" s="150" t="s">
        <v>295</v>
      </c>
    </row>
    <row r="51" spans="1:10" s="3" customFormat="1" ht="30.6" customHeight="1" x14ac:dyDescent="0.3">
      <c r="A51" s="101" t="s">
        <v>292</v>
      </c>
      <c r="B51" s="166" t="s">
        <v>269</v>
      </c>
      <c r="C51" s="115"/>
      <c r="D51" s="116"/>
      <c r="E51" s="154"/>
    </row>
    <row r="52" spans="1:10" s="3" customFormat="1" ht="30.6" customHeight="1" x14ac:dyDescent="0.3">
      <c r="A52" s="101" t="s">
        <v>293</v>
      </c>
      <c r="B52" s="166" t="s">
        <v>272</v>
      </c>
      <c r="C52" s="115"/>
      <c r="D52" s="116"/>
      <c r="E52" s="151"/>
    </row>
    <row r="53" spans="1:10" s="3" customFormat="1" ht="126" customHeight="1" x14ac:dyDescent="0.3">
      <c r="A53" s="101" t="s">
        <v>261</v>
      </c>
      <c r="B53" s="166" t="s">
        <v>250</v>
      </c>
      <c r="C53" s="146"/>
      <c r="D53" s="147"/>
      <c r="E53" s="108" t="s">
        <v>297</v>
      </c>
    </row>
    <row r="54" spans="1:10" s="3" customFormat="1" ht="48.6" customHeight="1" x14ac:dyDescent="0.3">
      <c r="A54" s="101" t="s">
        <v>262</v>
      </c>
      <c r="B54" s="98" t="s">
        <v>296</v>
      </c>
      <c r="C54" s="146">
        <f>C55+C56</f>
        <v>0</v>
      </c>
      <c r="D54" s="147"/>
      <c r="E54" s="152" t="s">
        <v>290</v>
      </c>
    </row>
    <row r="55" spans="1:10" s="3" customFormat="1" ht="30.75" customHeight="1" x14ac:dyDescent="0.3">
      <c r="A55" s="101" t="s">
        <v>298</v>
      </c>
      <c r="B55" s="166" t="s">
        <v>269</v>
      </c>
      <c r="C55" s="119"/>
      <c r="D55" s="120"/>
      <c r="E55" s="155"/>
    </row>
    <row r="56" spans="1:10" s="3" customFormat="1" ht="30.75" customHeight="1" x14ac:dyDescent="0.3">
      <c r="A56" s="101" t="s">
        <v>299</v>
      </c>
      <c r="B56" s="166" t="s">
        <v>272</v>
      </c>
      <c r="C56" s="119"/>
      <c r="D56" s="120"/>
      <c r="E56" s="153"/>
    </row>
    <row r="57" spans="1:10" ht="54" customHeight="1" x14ac:dyDescent="0.3">
      <c r="A57" s="85">
        <v>7</v>
      </c>
      <c r="B57" s="87" t="s">
        <v>10</v>
      </c>
      <c r="C57" s="130"/>
      <c r="D57" s="131"/>
      <c r="E57" s="96" t="s">
        <v>211</v>
      </c>
    </row>
    <row r="58" spans="1:10" ht="20.25" customHeight="1" x14ac:dyDescent="0.3">
      <c r="A58" s="7" t="s">
        <v>12</v>
      </c>
      <c r="B58" s="12" t="s">
        <v>11</v>
      </c>
      <c r="C58" s="130"/>
      <c r="D58" s="132"/>
      <c r="E58" s="91" t="s">
        <v>230</v>
      </c>
    </row>
    <row r="59" spans="1:10" ht="20.25" customHeight="1" x14ac:dyDescent="0.3">
      <c r="A59" s="7" t="s">
        <v>15</v>
      </c>
      <c r="B59" s="12" t="s">
        <v>13</v>
      </c>
      <c r="C59" s="133"/>
      <c r="D59" s="134"/>
      <c r="E59" s="92" t="s">
        <v>14</v>
      </c>
    </row>
    <row r="60" spans="1:10" ht="20.25" customHeight="1" x14ac:dyDescent="0.3">
      <c r="A60" s="7" t="s">
        <v>18</v>
      </c>
      <c r="B60" s="79" t="s">
        <v>16</v>
      </c>
      <c r="C60" s="133"/>
      <c r="D60" s="134"/>
      <c r="E60" s="92" t="s">
        <v>17</v>
      </c>
    </row>
    <row r="61" spans="1:10" ht="93.75" customHeight="1" x14ac:dyDescent="0.3">
      <c r="A61" s="7" t="s">
        <v>20</v>
      </c>
      <c r="B61" s="12" t="s">
        <v>19</v>
      </c>
      <c r="C61" s="133"/>
      <c r="D61" s="134"/>
      <c r="E61" s="93" t="s">
        <v>231</v>
      </c>
    </row>
    <row r="62" spans="1:10" ht="27.75" customHeight="1" x14ac:dyDescent="0.3">
      <c r="A62" s="7" t="s">
        <v>23</v>
      </c>
      <c r="B62" s="12" t="s">
        <v>21</v>
      </c>
      <c r="C62" s="133"/>
      <c r="D62" s="134"/>
      <c r="E62" s="92" t="s">
        <v>22</v>
      </c>
    </row>
    <row r="63" spans="1:10" s="10" customFormat="1" ht="27.75" customHeight="1" x14ac:dyDescent="0.3">
      <c r="A63" s="7" t="s">
        <v>25</v>
      </c>
      <c r="B63" s="12" t="s">
        <v>24</v>
      </c>
      <c r="C63" s="133"/>
      <c r="D63" s="134"/>
      <c r="E63" s="92" t="s">
        <v>22</v>
      </c>
      <c r="F63" s="16"/>
      <c r="G63" s="16"/>
      <c r="H63" s="16"/>
      <c r="I63" s="16"/>
      <c r="J63" s="16"/>
    </row>
    <row r="64" spans="1:10" s="10" customFormat="1" ht="79.5" customHeight="1" x14ac:dyDescent="0.3">
      <c r="A64" s="7" t="s">
        <v>26</v>
      </c>
      <c r="B64" s="12" t="s">
        <v>232</v>
      </c>
      <c r="C64" s="133"/>
      <c r="D64" s="134"/>
      <c r="E64" s="92" t="s">
        <v>22</v>
      </c>
      <c r="F64" s="16"/>
      <c r="G64" s="16"/>
      <c r="H64" s="16"/>
      <c r="I64" s="16"/>
      <c r="J64" s="16"/>
    </row>
    <row r="65" spans="1:5" ht="27.75" customHeight="1" x14ac:dyDescent="0.3">
      <c r="A65" s="7" t="s">
        <v>28</v>
      </c>
      <c r="B65" s="12" t="s">
        <v>27</v>
      </c>
      <c r="C65" s="133"/>
      <c r="D65" s="134"/>
      <c r="E65" s="92" t="s">
        <v>22</v>
      </c>
    </row>
    <row r="66" spans="1:5" ht="43.2" x14ac:dyDescent="0.3">
      <c r="A66" s="7" t="s">
        <v>29</v>
      </c>
      <c r="B66" s="79" t="s">
        <v>30</v>
      </c>
      <c r="C66" s="133"/>
      <c r="D66" s="134"/>
      <c r="E66" s="92" t="s">
        <v>17</v>
      </c>
    </row>
    <row r="67" spans="1:5" ht="43.2" x14ac:dyDescent="0.3">
      <c r="A67" s="7" t="s">
        <v>31</v>
      </c>
      <c r="B67" s="79" t="s">
        <v>32</v>
      </c>
      <c r="C67" s="133"/>
      <c r="D67" s="134"/>
      <c r="E67" s="92" t="s">
        <v>17</v>
      </c>
    </row>
    <row r="68" spans="1:5" ht="23.4" customHeight="1" x14ac:dyDescent="0.3">
      <c r="A68" s="7" t="s">
        <v>33</v>
      </c>
      <c r="B68" s="79" t="s">
        <v>34</v>
      </c>
      <c r="C68" s="133"/>
      <c r="D68" s="134"/>
      <c r="E68" s="92" t="s">
        <v>17</v>
      </c>
    </row>
    <row r="69" spans="1:5" ht="43.2" x14ac:dyDescent="0.3">
      <c r="A69" s="7" t="s">
        <v>35</v>
      </c>
      <c r="B69" s="79" t="s">
        <v>226</v>
      </c>
      <c r="C69" s="133"/>
      <c r="D69" s="134"/>
      <c r="E69" s="92"/>
    </row>
    <row r="70" spans="1:5" ht="57.6" x14ac:dyDescent="0.3">
      <c r="A70" s="7" t="s">
        <v>233</v>
      </c>
      <c r="B70" s="103" t="s">
        <v>227</v>
      </c>
      <c r="C70" s="133"/>
      <c r="D70" s="134"/>
      <c r="E70" s="104"/>
    </row>
    <row r="71" spans="1:5" ht="57.6" x14ac:dyDescent="0.3">
      <c r="A71" s="7" t="s">
        <v>234</v>
      </c>
      <c r="B71" s="103" t="s">
        <v>37</v>
      </c>
      <c r="C71" s="105" t="s">
        <v>38</v>
      </c>
      <c r="D71" s="106"/>
      <c r="E71" s="114" t="s">
        <v>243</v>
      </c>
    </row>
    <row r="72" spans="1:5" ht="14.4" x14ac:dyDescent="0.3">
      <c r="A72" s="94" t="s">
        <v>235</v>
      </c>
      <c r="B72" s="95" t="s">
        <v>36</v>
      </c>
      <c r="C72" s="135"/>
      <c r="D72" s="137"/>
      <c r="E72" s="102"/>
    </row>
    <row r="73" spans="1:5" ht="28.8" x14ac:dyDescent="0.3">
      <c r="A73" s="94" t="s">
        <v>236</v>
      </c>
      <c r="B73" s="95" t="s">
        <v>314</v>
      </c>
      <c r="C73" s="135"/>
      <c r="D73" s="136"/>
      <c r="E73" s="113"/>
    </row>
    <row r="74" spans="1:5" ht="100.8" x14ac:dyDescent="0.3">
      <c r="A74" s="94" t="s">
        <v>237</v>
      </c>
      <c r="B74" s="95" t="s">
        <v>313</v>
      </c>
      <c r="C74" s="135" t="s">
        <v>305</v>
      </c>
      <c r="D74" s="136"/>
      <c r="E74" s="113" t="s">
        <v>219</v>
      </c>
    </row>
    <row r="75" spans="1:5" ht="100.8" x14ac:dyDescent="0.3">
      <c r="A75" s="94" t="s">
        <v>238</v>
      </c>
      <c r="B75" s="95" t="s">
        <v>300</v>
      </c>
      <c r="C75" s="135" t="s">
        <v>302</v>
      </c>
      <c r="D75" s="136"/>
      <c r="E75" s="113" t="s">
        <v>301</v>
      </c>
    </row>
    <row r="76" spans="1:5" ht="100.8" x14ac:dyDescent="0.3">
      <c r="A76" s="94" t="s">
        <v>303</v>
      </c>
      <c r="B76" s="95" t="s">
        <v>304</v>
      </c>
      <c r="C76" s="135" t="s">
        <v>305</v>
      </c>
      <c r="D76" s="136"/>
      <c r="E76" s="113" t="s">
        <v>219</v>
      </c>
    </row>
    <row r="77" spans="1:5" ht="57.6" x14ac:dyDescent="0.3">
      <c r="A77" s="94" t="s">
        <v>306</v>
      </c>
      <c r="B77" s="95" t="s">
        <v>307</v>
      </c>
      <c r="C77" s="135"/>
      <c r="D77" s="136"/>
      <c r="E77" s="113" t="s">
        <v>308</v>
      </c>
    </row>
    <row r="78" spans="1:5" ht="66.75" customHeight="1" x14ac:dyDescent="0.3">
      <c r="A78" s="94" t="s">
        <v>239</v>
      </c>
      <c r="B78" s="95" t="s">
        <v>220</v>
      </c>
      <c r="C78" s="135" t="s">
        <v>309</v>
      </c>
      <c r="D78" s="136"/>
      <c r="E78" s="112"/>
    </row>
    <row r="79" spans="1:5" ht="28.8" x14ac:dyDescent="0.3">
      <c r="A79" s="94" t="s">
        <v>240</v>
      </c>
      <c r="B79" s="95" t="s">
        <v>221</v>
      </c>
      <c r="C79" s="135" t="s">
        <v>222</v>
      </c>
      <c r="D79" s="136"/>
      <c r="E79" s="112"/>
    </row>
    <row r="80" spans="1:5" ht="57.6" x14ac:dyDescent="0.3">
      <c r="A80" s="94" t="s">
        <v>241</v>
      </c>
      <c r="B80" s="95" t="s">
        <v>223</v>
      </c>
      <c r="C80" s="135" t="s">
        <v>310</v>
      </c>
      <c r="D80" s="136"/>
      <c r="E80" s="112"/>
    </row>
    <row r="81" spans="1:5" ht="28.8" x14ac:dyDescent="0.3">
      <c r="A81" s="94" t="s">
        <v>242</v>
      </c>
      <c r="B81" s="95" t="s">
        <v>311</v>
      </c>
      <c r="C81" s="135" t="s">
        <v>312</v>
      </c>
      <c r="D81" s="136"/>
      <c r="E81" s="112"/>
    </row>
    <row r="82" spans="1:5" ht="27.75" customHeight="1" x14ac:dyDescent="0.3">
      <c r="A82" s="7"/>
      <c r="B82" s="79" t="s">
        <v>39</v>
      </c>
      <c r="C82" s="130"/>
      <c r="D82" s="132"/>
      <c r="E82" s="91" t="s">
        <v>40</v>
      </c>
    </row>
    <row r="83" spans="1:5" ht="86.4" x14ac:dyDescent="0.3">
      <c r="A83" s="7"/>
      <c r="B83" s="79" t="s">
        <v>41</v>
      </c>
      <c r="C83" s="130"/>
      <c r="D83" s="132"/>
      <c r="E83" s="93" t="s">
        <v>266</v>
      </c>
    </row>
    <row r="84" spans="1:5" ht="27.75" customHeight="1" x14ac:dyDescent="0.3">
      <c r="A84" s="7"/>
      <c r="B84" s="12" t="s">
        <v>42</v>
      </c>
      <c r="C84" s="138"/>
      <c r="D84" s="139"/>
      <c r="E84" s="93" t="s">
        <v>43</v>
      </c>
    </row>
    <row r="85" spans="1:5" ht="14.4" x14ac:dyDescent="0.3">
      <c r="A85" s="8"/>
      <c r="B85" s="9"/>
      <c r="C85" s="9"/>
      <c r="D85" s="9"/>
    </row>
  </sheetData>
  <mergeCells count="70">
    <mergeCell ref="E54:E56"/>
    <mergeCell ref="C45:D45"/>
    <mergeCell ref="A46:A47"/>
    <mergeCell ref="B46:B47"/>
    <mergeCell ref="E46:E47"/>
    <mergeCell ref="A48:A49"/>
    <mergeCell ref="B48:B49"/>
    <mergeCell ref="E48:E49"/>
    <mergeCell ref="C50:D50"/>
    <mergeCell ref="E50:E52"/>
    <mergeCell ref="A34:A35"/>
    <mergeCell ref="A36:A37"/>
    <mergeCell ref="C41:D41"/>
    <mergeCell ref="C42:D42"/>
    <mergeCell ref="E36:E37"/>
    <mergeCell ref="E34:E35"/>
    <mergeCell ref="C38:D38"/>
    <mergeCell ref="E38:E40"/>
    <mergeCell ref="E42:E44"/>
    <mergeCell ref="C84:D84"/>
    <mergeCell ref="C32:D32"/>
    <mergeCell ref="C33:D33"/>
    <mergeCell ref="B34:B35"/>
    <mergeCell ref="B36:B37"/>
    <mergeCell ref="C53:D53"/>
    <mergeCell ref="C54:D54"/>
    <mergeCell ref="C79:D79"/>
    <mergeCell ref="C80:D80"/>
    <mergeCell ref="C81:D81"/>
    <mergeCell ref="C82:D82"/>
    <mergeCell ref="C83:D83"/>
    <mergeCell ref="C78:D78"/>
    <mergeCell ref="C74:D74"/>
    <mergeCell ref="C75:D75"/>
    <mergeCell ref="C77:D77"/>
    <mergeCell ref="C76:D76"/>
    <mergeCell ref="C68:D68"/>
    <mergeCell ref="C69:D69"/>
    <mergeCell ref="C70:D70"/>
    <mergeCell ref="C72:D72"/>
    <mergeCell ref="C73:D73"/>
    <mergeCell ref="C64:D64"/>
    <mergeCell ref="C65:D65"/>
    <mergeCell ref="C66:D66"/>
    <mergeCell ref="C67:D67"/>
    <mergeCell ref="C59:D59"/>
    <mergeCell ref="C60:D60"/>
    <mergeCell ref="C61:D61"/>
    <mergeCell ref="C62:D62"/>
    <mergeCell ref="C63:D63"/>
    <mergeCell ref="C29:D29"/>
    <mergeCell ref="C30:D30"/>
    <mergeCell ref="C31:D31"/>
    <mergeCell ref="C57:D57"/>
    <mergeCell ref="C58:D58"/>
    <mergeCell ref="C14:D14"/>
    <mergeCell ref="C18:D18"/>
    <mergeCell ref="C21:D21"/>
    <mergeCell ref="C22:D22"/>
    <mergeCell ref="C26:D26"/>
    <mergeCell ref="C9:D9"/>
    <mergeCell ref="C10:D10"/>
    <mergeCell ref="C11:D11"/>
    <mergeCell ref="C12:D12"/>
    <mergeCell ref="C13:D13"/>
    <mergeCell ref="A3:D3"/>
    <mergeCell ref="A4:D4"/>
    <mergeCell ref="B5:D5"/>
    <mergeCell ref="C7:D7"/>
    <mergeCell ref="C8:D8"/>
  </mergeCells>
  <printOptions horizontalCentered="1"/>
  <pageMargins left="0.25" right="0.25" top="0.75" bottom="0.75" header="0.3" footer="0.3"/>
  <pageSetup paperSize="8"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E103"/>
  <sheetViews>
    <sheetView zoomScale="70" zoomScaleNormal="70" zoomScaleSheetLayoutView="130" workbookViewId="0">
      <pane xSplit="1" ySplit="4" topLeftCell="B5" activePane="bottomRight" state="frozen"/>
      <selection pane="topRight" activeCell="B1" sqref="B1"/>
      <selection pane="bottomLeft" activeCell="A5" sqref="A5"/>
      <selection pane="bottomRight" activeCell="B17" sqref="B17"/>
    </sheetView>
  </sheetViews>
  <sheetFormatPr defaultRowHeight="14.4" x14ac:dyDescent="0.3"/>
  <cols>
    <col min="1" max="1" width="12.6640625" bestFit="1" customWidth="1"/>
    <col min="2" max="2" width="85.44140625" style="78" customWidth="1"/>
    <col min="3" max="3" width="83.5546875" customWidth="1"/>
    <col min="4" max="4" width="40" style="63" customWidth="1"/>
    <col min="5" max="5" width="41" customWidth="1"/>
    <col min="6" max="6" width="8.88671875" customWidth="1"/>
  </cols>
  <sheetData>
    <row r="1" spans="1:5" ht="53.4" customHeight="1" x14ac:dyDescent="0.3">
      <c r="A1" s="156"/>
      <c r="B1" s="157"/>
      <c r="C1" s="18"/>
      <c r="D1" s="18"/>
      <c r="E1" s="158" t="s">
        <v>44</v>
      </c>
    </row>
    <row r="2" spans="1:5" ht="39.6" customHeight="1" x14ac:dyDescent="0.3">
      <c r="A2" s="161" t="s">
        <v>45</v>
      </c>
      <c r="B2" s="162"/>
      <c r="C2" s="162"/>
      <c r="D2" s="19"/>
      <c r="E2" s="159"/>
    </row>
    <row r="3" spans="1:5" ht="18" x14ac:dyDescent="0.35">
      <c r="A3" s="20"/>
      <c r="B3" s="21"/>
      <c r="C3" s="22"/>
      <c r="D3" s="22"/>
      <c r="E3" s="160"/>
    </row>
    <row r="4" spans="1:5" s="28" customFormat="1" ht="15.6" x14ac:dyDescent="0.3">
      <c r="A4" s="23" t="s">
        <v>46</v>
      </c>
      <c r="B4" s="24" t="s">
        <v>47</v>
      </c>
      <c r="C4" s="25" t="s">
        <v>48</v>
      </c>
      <c r="D4" s="26" t="s">
        <v>49</v>
      </c>
      <c r="E4" s="27"/>
    </row>
    <row r="5" spans="1:5" s="28" customFormat="1" ht="15.6" x14ac:dyDescent="0.3">
      <c r="A5" s="29" t="s">
        <v>50</v>
      </c>
      <c r="B5" s="29" t="s">
        <v>51</v>
      </c>
      <c r="C5" s="30"/>
      <c r="D5" s="30"/>
      <c r="E5" s="27"/>
    </row>
    <row r="6" spans="1:5" s="28" customFormat="1" ht="15.6" x14ac:dyDescent="0.3">
      <c r="A6" s="31" t="s">
        <v>52</v>
      </c>
      <c r="B6" s="32" t="s">
        <v>53</v>
      </c>
      <c r="C6" s="33"/>
      <c r="D6" s="33"/>
      <c r="E6" s="27"/>
    </row>
    <row r="7" spans="1:5" s="28" customFormat="1" ht="15.6" x14ac:dyDescent="0.3">
      <c r="A7" s="31" t="s">
        <v>54</v>
      </c>
      <c r="B7" s="32" t="s">
        <v>55</v>
      </c>
      <c r="C7" s="33" t="s">
        <v>56</v>
      </c>
      <c r="D7" s="33"/>
      <c r="E7" s="27"/>
    </row>
    <row r="8" spans="1:5" s="28" customFormat="1" ht="15.6" x14ac:dyDescent="0.3">
      <c r="A8" s="31" t="s">
        <v>57</v>
      </c>
      <c r="B8" s="32" t="s">
        <v>58</v>
      </c>
      <c r="C8" s="34" t="s">
        <v>59</v>
      </c>
      <c r="D8" s="34"/>
      <c r="E8" s="27"/>
    </row>
    <row r="9" spans="1:5" s="28" customFormat="1" ht="15.6" x14ac:dyDescent="0.3">
      <c r="A9" s="35" t="s">
        <v>60</v>
      </c>
      <c r="B9" s="32" t="s">
        <v>61</v>
      </c>
      <c r="C9" s="34" t="s">
        <v>62</v>
      </c>
      <c r="D9" s="34"/>
      <c r="E9" s="27"/>
    </row>
    <row r="10" spans="1:5" s="28" customFormat="1" ht="15.6" x14ac:dyDescent="0.3">
      <c r="A10" s="35" t="s">
        <v>63</v>
      </c>
      <c r="B10" s="32" t="s">
        <v>64</v>
      </c>
      <c r="C10" s="34" t="s">
        <v>62</v>
      </c>
      <c r="D10" s="34"/>
      <c r="E10" s="27"/>
    </row>
    <row r="11" spans="1:5" s="28" customFormat="1" ht="15.6" x14ac:dyDescent="0.3">
      <c r="A11" s="35" t="s">
        <v>65</v>
      </c>
      <c r="B11" s="32" t="s">
        <v>55</v>
      </c>
      <c r="C11" s="34" t="s">
        <v>62</v>
      </c>
      <c r="D11" s="34"/>
      <c r="E11" s="27"/>
    </row>
    <row r="12" spans="1:5" s="28" customFormat="1" ht="15.6" x14ac:dyDescent="0.3">
      <c r="A12" s="29">
        <v>2</v>
      </c>
      <c r="B12" s="29" t="s">
        <v>66</v>
      </c>
      <c r="C12" s="30"/>
      <c r="D12" s="30"/>
      <c r="E12" s="27"/>
    </row>
    <row r="13" spans="1:5" s="28" customFormat="1" ht="123.75" customHeight="1" x14ac:dyDescent="0.35">
      <c r="A13" s="36" t="s">
        <v>67</v>
      </c>
      <c r="B13" s="37" t="s">
        <v>68</v>
      </c>
      <c r="C13" s="38" t="s">
        <v>69</v>
      </c>
      <c r="D13" s="39" t="s">
        <v>70</v>
      </c>
      <c r="E13" s="40" t="s">
        <v>71</v>
      </c>
    </row>
    <row r="14" spans="1:5" s="28" customFormat="1" ht="66" customHeight="1" x14ac:dyDescent="0.3">
      <c r="A14" s="29"/>
      <c r="B14" s="29" t="s">
        <v>72</v>
      </c>
      <c r="C14" s="30"/>
      <c r="D14" s="30"/>
      <c r="E14" s="27"/>
    </row>
    <row r="15" spans="1:5" s="28" customFormat="1" ht="38.25" customHeight="1" x14ac:dyDescent="0.3">
      <c r="A15" s="41" t="s">
        <v>73</v>
      </c>
      <c r="B15" s="42" t="s">
        <v>74</v>
      </c>
      <c r="C15" s="43" t="s">
        <v>75</v>
      </c>
      <c r="D15" s="43"/>
      <c r="E15" s="27"/>
    </row>
    <row r="16" spans="1:5" s="28" customFormat="1" ht="36" customHeight="1" x14ac:dyDescent="0.3">
      <c r="A16" s="44" t="s">
        <v>76</v>
      </c>
      <c r="B16" s="45" t="s">
        <v>77</v>
      </c>
      <c r="C16" s="46"/>
      <c r="D16" s="47" t="s">
        <v>78</v>
      </c>
      <c r="E16" s="163" t="s">
        <v>79</v>
      </c>
    </row>
    <row r="17" spans="1:5" s="28" customFormat="1" ht="50.25" customHeight="1" x14ac:dyDescent="0.3">
      <c r="A17" s="44" t="s">
        <v>76</v>
      </c>
      <c r="B17" s="45" t="s">
        <v>80</v>
      </c>
      <c r="C17" s="46"/>
      <c r="D17" s="47" t="s">
        <v>78</v>
      </c>
      <c r="E17" s="164"/>
    </row>
    <row r="18" spans="1:5" s="28" customFormat="1" ht="33.75" customHeight="1" x14ac:dyDescent="0.3">
      <c r="A18" s="44" t="s">
        <v>76</v>
      </c>
      <c r="B18" s="45" t="s">
        <v>81</v>
      </c>
      <c r="C18" s="46"/>
      <c r="D18" s="47" t="s">
        <v>78</v>
      </c>
      <c r="E18" s="164"/>
    </row>
    <row r="19" spans="1:5" s="28" customFormat="1" ht="24" customHeight="1" x14ac:dyDescent="0.3">
      <c r="A19" s="44" t="s">
        <v>76</v>
      </c>
      <c r="B19" s="45" t="s">
        <v>82</v>
      </c>
      <c r="C19" s="46"/>
      <c r="D19" s="47" t="s">
        <v>78</v>
      </c>
      <c r="E19" s="164"/>
    </row>
    <row r="20" spans="1:5" s="28" customFormat="1" ht="27.6" x14ac:dyDescent="0.3">
      <c r="A20" s="44" t="s">
        <v>76</v>
      </c>
      <c r="B20" s="45" t="s">
        <v>83</v>
      </c>
      <c r="C20" s="46"/>
      <c r="D20" s="47" t="s">
        <v>78</v>
      </c>
      <c r="E20" s="164"/>
    </row>
    <row r="21" spans="1:5" s="28" customFormat="1" ht="27.6" x14ac:dyDescent="0.3">
      <c r="A21" s="44" t="s">
        <v>76</v>
      </c>
      <c r="B21" s="45" t="s">
        <v>84</v>
      </c>
      <c r="C21" s="46"/>
      <c r="D21" s="47" t="s">
        <v>78</v>
      </c>
      <c r="E21" s="164"/>
    </row>
    <row r="22" spans="1:5" s="28" customFormat="1" ht="55.2" x14ac:dyDescent="0.3">
      <c r="A22" s="44" t="s">
        <v>76</v>
      </c>
      <c r="B22" s="45" t="s">
        <v>85</v>
      </c>
      <c r="C22" s="46"/>
      <c r="D22" s="47" t="s">
        <v>78</v>
      </c>
      <c r="E22" s="165"/>
    </row>
    <row r="23" spans="1:5" s="28" customFormat="1" ht="46.5" customHeight="1" x14ac:dyDescent="0.3">
      <c r="A23" s="41" t="s">
        <v>86</v>
      </c>
      <c r="B23" s="42" t="s">
        <v>87</v>
      </c>
      <c r="C23" s="43" t="s">
        <v>75</v>
      </c>
      <c r="D23" s="43"/>
      <c r="E23" s="27"/>
    </row>
    <row r="24" spans="1:5" s="28" customFormat="1" ht="24" customHeight="1" x14ac:dyDescent="0.3">
      <c r="A24" s="44" t="s">
        <v>76</v>
      </c>
      <c r="B24" s="45" t="s">
        <v>88</v>
      </c>
      <c r="C24" s="46"/>
      <c r="D24" s="47" t="s">
        <v>78</v>
      </c>
      <c r="E24" s="163" t="s">
        <v>79</v>
      </c>
    </row>
    <row r="25" spans="1:5" s="28" customFormat="1" ht="34.5" customHeight="1" x14ac:dyDescent="0.3">
      <c r="A25" s="44" t="s">
        <v>76</v>
      </c>
      <c r="B25" s="45" t="s">
        <v>89</v>
      </c>
      <c r="C25" s="46"/>
      <c r="D25" s="47" t="s">
        <v>78</v>
      </c>
      <c r="E25" s="164"/>
    </row>
    <row r="26" spans="1:5" s="28" customFormat="1" ht="23.25" customHeight="1" x14ac:dyDescent="0.3">
      <c r="A26" s="44" t="s">
        <v>76</v>
      </c>
      <c r="B26" s="45" t="s">
        <v>90</v>
      </c>
      <c r="C26" s="46"/>
      <c r="D26" s="47" t="s">
        <v>78</v>
      </c>
      <c r="E26" s="164"/>
    </row>
    <row r="27" spans="1:5" s="28" customFormat="1" ht="31.5" customHeight="1" x14ac:dyDescent="0.3">
      <c r="A27" s="44" t="s">
        <v>76</v>
      </c>
      <c r="B27" s="45" t="s">
        <v>91</v>
      </c>
      <c r="C27" s="46"/>
      <c r="D27" s="48" t="s">
        <v>78</v>
      </c>
      <c r="E27" s="164"/>
    </row>
    <row r="28" spans="1:5" s="28" customFormat="1" ht="15.6" x14ac:dyDescent="0.3">
      <c r="A28" s="35" t="s">
        <v>92</v>
      </c>
      <c r="B28" s="32"/>
      <c r="C28" s="34"/>
      <c r="D28" s="49"/>
      <c r="E28" s="50"/>
    </row>
    <row r="29" spans="1:5" s="28" customFormat="1" ht="15.6" x14ac:dyDescent="0.3">
      <c r="A29" s="35" t="s">
        <v>93</v>
      </c>
      <c r="B29" s="32"/>
      <c r="C29" s="34"/>
      <c r="D29" s="49"/>
      <c r="E29" s="50"/>
    </row>
    <row r="30" spans="1:5" s="28" customFormat="1" ht="15.6" x14ac:dyDescent="0.3">
      <c r="A30" s="29" t="s">
        <v>94</v>
      </c>
      <c r="B30" s="29" t="s">
        <v>95</v>
      </c>
      <c r="C30" s="30"/>
      <c r="D30" s="30"/>
      <c r="E30" s="50"/>
    </row>
    <row r="31" spans="1:5" s="28" customFormat="1" ht="27.6" x14ac:dyDescent="0.3">
      <c r="A31" s="35" t="s">
        <v>96</v>
      </c>
      <c r="B31" s="32" t="s">
        <v>97</v>
      </c>
      <c r="C31" s="51" t="s">
        <v>98</v>
      </c>
      <c r="D31" s="49"/>
      <c r="E31" s="50"/>
    </row>
    <row r="32" spans="1:5" s="28" customFormat="1" ht="27.6" x14ac:dyDescent="0.3">
      <c r="A32" s="35" t="s">
        <v>99</v>
      </c>
      <c r="B32" s="32" t="s">
        <v>100</v>
      </c>
      <c r="C32" s="51" t="s">
        <v>98</v>
      </c>
      <c r="D32" s="49"/>
      <c r="E32" s="50"/>
    </row>
    <row r="33" spans="1:5" s="28" customFormat="1" ht="15.6" x14ac:dyDescent="0.3">
      <c r="A33" s="35" t="s">
        <v>101</v>
      </c>
      <c r="B33" s="32" t="s">
        <v>102</v>
      </c>
      <c r="C33" s="51" t="s">
        <v>98</v>
      </c>
      <c r="D33" s="49"/>
      <c r="E33" s="50"/>
    </row>
    <row r="34" spans="1:5" s="28" customFormat="1" ht="15.6" x14ac:dyDescent="0.3">
      <c r="A34" s="35" t="s">
        <v>103</v>
      </c>
      <c r="B34" s="32" t="s">
        <v>104</v>
      </c>
      <c r="C34" s="51" t="s">
        <v>98</v>
      </c>
      <c r="D34" s="49"/>
      <c r="E34" s="50"/>
    </row>
    <row r="35" spans="1:5" s="28" customFormat="1" ht="15.6" x14ac:dyDescent="0.3">
      <c r="A35" s="35" t="s">
        <v>105</v>
      </c>
      <c r="B35" s="32" t="s">
        <v>106</v>
      </c>
      <c r="C35" s="51" t="s">
        <v>98</v>
      </c>
      <c r="D35" s="49"/>
      <c r="E35" s="50"/>
    </row>
    <row r="36" spans="1:5" s="28" customFormat="1" ht="15.6" x14ac:dyDescent="0.3">
      <c r="A36" s="35" t="s">
        <v>107</v>
      </c>
      <c r="B36" s="32" t="s">
        <v>108</v>
      </c>
      <c r="C36" s="51" t="s">
        <v>98</v>
      </c>
      <c r="D36" s="49"/>
      <c r="E36" s="50"/>
    </row>
    <row r="37" spans="1:5" s="28" customFormat="1" ht="15.6" x14ac:dyDescent="0.3">
      <c r="A37" s="35" t="s">
        <v>109</v>
      </c>
      <c r="B37" s="32" t="s">
        <v>110</v>
      </c>
      <c r="C37" s="51" t="s">
        <v>98</v>
      </c>
      <c r="D37" s="49"/>
      <c r="E37" s="50"/>
    </row>
    <row r="38" spans="1:5" s="28" customFormat="1" ht="15.6" x14ac:dyDescent="0.3">
      <c r="A38" s="35" t="s">
        <v>111</v>
      </c>
      <c r="B38" s="32" t="s">
        <v>112</v>
      </c>
      <c r="C38" s="51" t="s">
        <v>98</v>
      </c>
      <c r="D38" s="49"/>
      <c r="E38" s="50"/>
    </row>
    <row r="39" spans="1:5" s="28" customFormat="1" ht="15.6" x14ac:dyDescent="0.3">
      <c r="A39" s="35" t="s">
        <v>113</v>
      </c>
      <c r="B39" s="32" t="s">
        <v>114</v>
      </c>
      <c r="C39" s="51" t="s">
        <v>98</v>
      </c>
      <c r="D39" s="49"/>
      <c r="E39" s="50"/>
    </row>
    <row r="40" spans="1:5" s="28" customFormat="1" ht="15.6" x14ac:dyDescent="0.3">
      <c r="A40" s="35" t="s">
        <v>115</v>
      </c>
      <c r="B40" s="32" t="s">
        <v>116</v>
      </c>
      <c r="C40" s="51" t="s">
        <v>98</v>
      </c>
      <c r="D40" s="49"/>
      <c r="E40" s="50"/>
    </row>
    <row r="41" spans="1:5" s="28" customFormat="1" ht="15.6" x14ac:dyDescent="0.3">
      <c r="A41" s="35" t="s">
        <v>117</v>
      </c>
      <c r="B41" s="32" t="s">
        <v>118</v>
      </c>
      <c r="C41" s="51" t="s">
        <v>98</v>
      </c>
      <c r="D41" s="49"/>
      <c r="E41" s="50"/>
    </row>
    <row r="42" spans="1:5" s="28" customFormat="1" ht="15.6" x14ac:dyDescent="0.3">
      <c r="A42" s="35" t="s">
        <v>119</v>
      </c>
      <c r="B42" s="32" t="s">
        <v>120</v>
      </c>
      <c r="C42" s="51" t="s">
        <v>98</v>
      </c>
      <c r="D42" s="49"/>
      <c r="E42" s="50"/>
    </row>
    <row r="43" spans="1:5" s="28" customFormat="1" ht="15.6" x14ac:dyDescent="0.3">
      <c r="A43" s="29">
        <v>4</v>
      </c>
      <c r="B43" s="29" t="s">
        <v>121</v>
      </c>
      <c r="C43" s="30"/>
      <c r="D43" s="30"/>
      <c r="E43" s="50"/>
    </row>
    <row r="44" spans="1:5" s="28" customFormat="1" ht="28.8" x14ac:dyDescent="0.3">
      <c r="A44" s="35" t="s">
        <v>122</v>
      </c>
      <c r="B44" s="32" t="s">
        <v>123</v>
      </c>
      <c r="C44" s="52" t="s">
        <v>124</v>
      </c>
      <c r="D44" s="49"/>
      <c r="E44" s="50"/>
    </row>
    <row r="45" spans="1:5" s="28" customFormat="1" ht="41.4" x14ac:dyDescent="0.3">
      <c r="A45" s="35" t="s">
        <v>125</v>
      </c>
      <c r="B45" s="32" t="s">
        <v>126</v>
      </c>
      <c r="C45" s="52" t="s">
        <v>124</v>
      </c>
      <c r="D45" s="49"/>
      <c r="E45" s="50"/>
    </row>
    <row r="46" spans="1:5" s="28" customFormat="1" ht="27.6" x14ac:dyDescent="0.3">
      <c r="A46" s="35" t="s">
        <v>127</v>
      </c>
      <c r="B46" s="32" t="s">
        <v>128</v>
      </c>
      <c r="C46" s="52" t="s">
        <v>129</v>
      </c>
      <c r="D46" s="49"/>
      <c r="E46" s="50"/>
    </row>
    <row r="47" spans="1:5" s="28" customFormat="1" ht="15.6" x14ac:dyDescent="0.3">
      <c r="A47" s="35" t="s">
        <v>130</v>
      </c>
      <c r="B47" s="32" t="s">
        <v>131</v>
      </c>
      <c r="C47" s="52" t="s">
        <v>132</v>
      </c>
      <c r="D47" s="49"/>
      <c r="E47" s="50"/>
    </row>
    <row r="48" spans="1:5" s="28" customFormat="1" ht="15.6" x14ac:dyDescent="0.3">
      <c r="A48" s="35" t="s">
        <v>133</v>
      </c>
      <c r="B48" s="32" t="s">
        <v>134</v>
      </c>
      <c r="C48" s="52" t="s">
        <v>135</v>
      </c>
      <c r="D48" s="49"/>
      <c r="E48" s="50"/>
    </row>
    <row r="49" spans="1:5" s="28" customFormat="1" ht="15.6" x14ac:dyDescent="0.3">
      <c r="A49" s="35" t="s">
        <v>136</v>
      </c>
      <c r="B49" s="32" t="s">
        <v>137</v>
      </c>
      <c r="C49" s="52" t="s">
        <v>138</v>
      </c>
      <c r="D49" s="49"/>
      <c r="E49" s="50"/>
    </row>
    <row r="50" spans="1:5" s="28" customFormat="1" ht="28.8" x14ac:dyDescent="0.3">
      <c r="A50" s="35" t="s">
        <v>139</v>
      </c>
      <c r="B50" s="32" t="s">
        <v>140</v>
      </c>
      <c r="C50" s="52" t="s">
        <v>141</v>
      </c>
      <c r="D50" s="49"/>
      <c r="E50" s="50"/>
    </row>
    <row r="51" spans="1:5" s="28" customFormat="1" ht="28.8" x14ac:dyDescent="0.3">
      <c r="A51" s="35" t="s">
        <v>142</v>
      </c>
      <c r="B51" s="32" t="s">
        <v>143</v>
      </c>
      <c r="C51" s="52" t="s">
        <v>141</v>
      </c>
      <c r="D51" s="49"/>
      <c r="E51" s="50"/>
    </row>
    <row r="52" spans="1:5" s="28" customFormat="1" ht="15.6" x14ac:dyDescent="0.3">
      <c r="A52" s="35" t="s">
        <v>144</v>
      </c>
      <c r="B52" s="32" t="s">
        <v>145</v>
      </c>
      <c r="C52" s="52" t="s">
        <v>135</v>
      </c>
      <c r="D52" s="49"/>
      <c r="E52" s="50"/>
    </row>
    <row r="53" spans="1:5" s="28" customFormat="1" ht="15.6" x14ac:dyDescent="0.3">
      <c r="A53" s="35" t="s">
        <v>146</v>
      </c>
      <c r="B53" s="32" t="s">
        <v>147</v>
      </c>
      <c r="C53" s="52" t="s">
        <v>135</v>
      </c>
      <c r="D53" s="49"/>
      <c r="E53" s="50"/>
    </row>
    <row r="54" spans="1:5" s="28" customFormat="1" ht="15.6" x14ac:dyDescent="0.3">
      <c r="A54" s="35" t="s">
        <v>148</v>
      </c>
      <c r="B54" s="32" t="s">
        <v>149</v>
      </c>
      <c r="C54" s="52" t="s">
        <v>135</v>
      </c>
      <c r="D54" s="49"/>
      <c r="E54" s="50"/>
    </row>
    <row r="55" spans="1:5" s="28" customFormat="1" ht="15.6" x14ac:dyDescent="0.3">
      <c r="A55" s="35" t="s">
        <v>150</v>
      </c>
      <c r="B55" s="32" t="s">
        <v>151</v>
      </c>
      <c r="C55" s="52" t="s">
        <v>135</v>
      </c>
      <c r="D55" s="49"/>
      <c r="E55" s="50"/>
    </row>
    <row r="56" spans="1:5" s="28" customFormat="1" ht="15.6" x14ac:dyDescent="0.3">
      <c r="A56" s="35" t="s">
        <v>152</v>
      </c>
      <c r="B56" s="32" t="s">
        <v>153</v>
      </c>
      <c r="C56" s="52" t="s">
        <v>135</v>
      </c>
      <c r="D56" s="49"/>
      <c r="E56" s="50"/>
    </row>
    <row r="57" spans="1:5" s="28" customFormat="1" ht="15.6" x14ac:dyDescent="0.3">
      <c r="A57" s="35" t="s">
        <v>154</v>
      </c>
      <c r="B57" s="32" t="s">
        <v>155</v>
      </c>
      <c r="C57" s="52" t="s">
        <v>135</v>
      </c>
      <c r="D57" s="49"/>
      <c r="E57" s="50"/>
    </row>
    <row r="58" spans="1:5" s="28" customFormat="1" ht="27.6" x14ac:dyDescent="0.3">
      <c r="A58" s="35" t="s">
        <v>156</v>
      </c>
      <c r="B58" s="32" t="s">
        <v>157</v>
      </c>
      <c r="C58" s="52"/>
      <c r="D58" s="49"/>
      <c r="E58" s="50"/>
    </row>
    <row r="59" spans="1:5" s="28" customFormat="1" ht="15.6" x14ac:dyDescent="0.3">
      <c r="A59" s="35" t="s">
        <v>158</v>
      </c>
      <c r="B59" s="32" t="s">
        <v>159</v>
      </c>
      <c r="C59" s="52" t="s">
        <v>135</v>
      </c>
      <c r="D59" s="49"/>
      <c r="E59" s="50"/>
    </row>
    <row r="60" spans="1:5" s="28" customFormat="1" ht="15.6" x14ac:dyDescent="0.3">
      <c r="A60" s="35" t="s">
        <v>160</v>
      </c>
      <c r="B60" s="32" t="s">
        <v>161</v>
      </c>
      <c r="C60" s="52" t="s">
        <v>135</v>
      </c>
      <c r="D60" s="49"/>
      <c r="E60" s="50"/>
    </row>
    <row r="61" spans="1:5" s="28" customFormat="1" ht="15.6" x14ac:dyDescent="0.3">
      <c r="A61" s="29">
        <v>5</v>
      </c>
      <c r="B61" s="29" t="s">
        <v>162</v>
      </c>
      <c r="C61" s="30"/>
      <c r="D61" s="30"/>
      <c r="E61" s="50"/>
    </row>
    <row r="62" spans="1:5" ht="61.2" customHeight="1" x14ac:dyDescent="0.3">
      <c r="A62" s="35" t="s">
        <v>8</v>
      </c>
      <c r="B62" s="53" t="s">
        <v>163</v>
      </c>
      <c r="C62" s="54"/>
      <c r="D62" s="11"/>
      <c r="E62" s="55"/>
    </row>
    <row r="63" spans="1:5" ht="33" customHeight="1" x14ac:dyDescent="0.3">
      <c r="A63" s="35" t="s">
        <v>9</v>
      </c>
      <c r="B63" s="32" t="s">
        <v>164</v>
      </c>
      <c r="C63" s="54"/>
      <c r="D63" s="11"/>
      <c r="E63" s="55"/>
    </row>
    <row r="64" spans="1:5" ht="17.399999999999999" customHeight="1" x14ac:dyDescent="0.3">
      <c r="A64" s="29">
        <v>6</v>
      </c>
      <c r="B64" s="29" t="s">
        <v>165</v>
      </c>
      <c r="C64" s="56"/>
      <c r="D64" s="30"/>
      <c r="E64" s="55"/>
    </row>
    <row r="65" spans="1:5" ht="33" customHeight="1" x14ac:dyDescent="0.3">
      <c r="A65" s="35" t="s">
        <v>166</v>
      </c>
      <c r="B65" s="32" t="s">
        <v>167</v>
      </c>
      <c r="C65" s="34" t="s">
        <v>168</v>
      </c>
      <c r="D65" s="11"/>
      <c r="E65" s="55"/>
    </row>
    <row r="66" spans="1:5" ht="33.6" customHeight="1" x14ac:dyDescent="0.3">
      <c r="A66" s="35" t="s">
        <v>169</v>
      </c>
      <c r="B66" s="32" t="s">
        <v>170</v>
      </c>
      <c r="C66" s="34" t="s">
        <v>171</v>
      </c>
      <c r="D66" s="11"/>
      <c r="E66" s="55"/>
    </row>
    <row r="67" spans="1:5" ht="33" customHeight="1" x14ac:dyDescent="0.3">
      <c r="A67" s="35" t="s">
        <v>172</v>
      </c>
      <c r="B67" s="32" t="s">
        <v>173</v>
      </c>
      <c r="C67" s="34" t="s">
        <v>171</v>
      </c>
      <c r="D67" s="11"/>
      <c r="E67" s="55"/>
    </row>
    <row r="68" spans="1:5" ht="33" customHeight="1" x14ac:dyDescent="0.3">
      <c r="A68" s="35" t="s">
        <v>174</v>
      </c>
      <c r="B68" s="32" t="s">
        <v>175</v>
      </c>
      <c r="C68" s="34" t="s">
        <v>176</v>
      </c>
      <c r="D68" s="11"/>
      <c r="E68" s="55"/>
    </row>
    <row r="69" spans="1:5" ht="18.600000000000001" customHeight="1" x14ac:dyDescent="0.3">
      <c r="A69" s="29">
        <v>7</v>
      </c>
      <c r="B69" s="29" t="s">
        <v>177</v>
      </c>
      <c r="C69" s="56"/>
      <c r="D69" s="30"/>
      <c r="E69" s="55"/>
    </row>
    <row r="70" spans="1:5" ht="36" customHeight="1" x14ac:dyDescent="0.3">
      <c r="A70" s="35" t="s">
        <v>178</v>
      </c>
      <c r="B70" s="57" t="s">
        <v>179</v>
      </c>
      <c r="C70" s="58" t="s">
        <v>180</v>
      </c>
      <c r="D70" s="11"/>
      <c r="E70" s="55"/>
    </row>
    <row r="71" spans="1:5" ht="20.399999999999999" customHeight="1" x14ac:dyDescent="0.3">
      <c r="A71" s="29">
        <v>8</v>
      </c>
      <c r="B71" s="29" t="s">
        <v>181</v>
      </c>
      <c r="C71" s="56"/>
      <c r="D71" s="30"/>
      <c r="E71" s="55"/>
    </row>
    <row r="72" spans="1:5" ht="69.599999999999994" customHeight="1" x14ac:dyDescent="0.3">
      <c r="A72" s="59" t="s">
        <v>182</v>
      </c>
      <c r="B72" s="57" t="s">
        <v>183</v>
      </c>
      <c r="C72" s="58" t="s">
        <v>184</v>
      </c>
      <c r="D72" s="11"/>
      <c r="E72" s="55"/>
    </row>
    <row r="73" spans="1:5" ht="73.5" customHeight="1" x14ac:dyDescent="0.3">
      <c r="A73" s="59" t="s">
        <v>185</v>
      </c>
      <c r="B73" s="57" t="s">
        <v>186</v>
      </c>
      <c r="C73" s="58" t="s">
        <v>187</v>
      </c>
      <c r="D73" s="11"/>
      <c r="E73" s="55"/>
    </row>
    <row r="74" spans="1:5" s="28" customFormat="1" ht="15.6" x14ac:dyDescent="0.3">
      <c r="A74" s="29">
        <v>9</v>
      </c>
      <c r="B74" s="29" t="s">
        <v>188</v>
      </c>
      <c r="C74" s="56"/>
      <c r="D74" s="30"/>
      <c r="E74" s="50"/>
    </row>
    <row r="75" spans="1:5" ht="53.4" customHeight="1" x14ac:dyDescent="0.3">
      <c r="A75" s="35" t="s">
        <v>189</v>
      </c>
      <c r="B75" s="32" t="s">
        <v>190</v>
      </c>
      <c r="C75" s="34" t="s">
        <v>171</v>
      </c>
      <c r="D75" s="11"/>
      <c r="E75" s="55"/>
    </row>
    <row r="76" spans="1:5" ht="53.4" customHeight="1" x14ac:dyDescent="0.3">
      <c r="A76" s="35" t="s">
        <v>191</v>
      </c>
      <c r="B76" s="32" t="s">
        <v>192</v>
      </c>
      <c r="C76" s="34" t="s">
        <v>171</v>
      </c>
      <c r="D76" s="11"/>
      <c r="E76" s="55"/>
    </row>
    <row r="77" spans="1:5" ht="53.4" customHeight="1" x14ac:dyDescent="0.3">
      <c r="A77" s="35" t="s">
        <v>193</v>
      </c>
      <c r="B77" s="32" t="s">
        <v>194</v>
      </c>
      <c r="C77" s="34" t="s">
        <v>171</v>
      </c>
      <c r="D77" s="11"/>
      <c r="E77" s="55"/>
    </row>
    <row r="78" spans="1:5" x14ac:dyDescent="0.3">
      <c r="A78" s="60"/>
      <c r="B78" s="61"/>
      <c r="C78" s="62"/>
    </row>
    <row r="79" spans="1:5" x14ac:dyDescent="0.3">
      <c r="A79" s="64"/>
      <c r="B79" s="61"/>
      <c r="C79" s="62"/>
    </row>
    <row r="80" spans="1:5" ht="37.950000000000003" customHeight="1" x14ac:dyDescent="0.3">
      <c r="B80" s="65" t="s">
        <v>195</v>
      </c>
      <c r="C80" s="66"/>
    </row>
    <row r="81" spans="1:3" ht="53.4" customHeight="1" x14ac:dyDescent="0.3">
      <c r="A81" s="64"/>
      <c r="B81" s="67"/>
      <c r="C81" s="68"/>
    </row>
    <row r="82" spans="1:3" ht="47.4" customHeight="1" x14ac:dyDescent="0.3">
      <c r="A82" s="69"/>
      <c r="B82" s="70" t="s">
        <v>196</v>
      </c>
      <c r="C82" s="71" t="s">
        <v>197</v>
      </c>
    </row>
    <row r="83" spans="1:3" ht="31.95" customHeight="1" x14ac:dyDescent="0.3">
      <c r="A83" s="72"/>
      <c r="B83" s="73"/>
      <c r="C83" s="73"/>
    </row>
    <row r="84" spans="1:3" ht="37.950000000000003" customHeight="1" x14ac:dyDescent="0.3">
      <c r="A84" s="72"/>
      <c r="B84" s="74"/>
      <c r="C84" s="73"/>
    </row>
    <row r="85" spans="1:3" ht="19.95" customHeight="1" x14ac:dyDescent="0.3">
      <c r="A85" s="62"/>
      <c r="B85" s="61"/>
      <c r="C85" s="62"/>
    </row>
    <row r="86" spans="1:3" x14ac:dyDescent="0.3">
      <c r="A86" s="75"/>
      <c r="B86" s="76"/>
      <c r="C86" s="77"/>
    </row>
    <row r="87" spans="1:3" x14ac:dyDescent="0.3">
      <c r="B87"/>
    </row>
    <row r="88" spans="1:3" ht="32.4" customHeight="1" x14ac:dyDescent="0.3">
      <c r="B88"/>
    </row>
    <row r="89" spans="1:3" ht="25.2" customHeight="1" x14ac:dyDescent="0.3">
      <c r="B89"/>
    </row>
    <row r="90" spans="1:3" ht="25.2" customHeight="1" x14ac:dyDescent="0.3">
      <c r="B90"/>
    </row>
    <row r="91" spans="1:3" x14ac:dyDescent="0.3">
      <c r="B91"/>
    </row>
    <row r="92" spans="1:3" ht="28.95" customHeight="1" x14ac:dyDescent="0.3">
      <c r="B92"/>
    </row>
    <row r="93" spans="1:3" ht="28.95" customHeight="1" x14ac:dyDescent="0.3">
      <c r="B93"/>
    </row>
    <row r="94" spans="1:3" x14ac:dyDescent="0.3">
      <c r="B94"/>
    </row>
    <row r="95" spans="1:3" x14ac:dyDescent="0.3">
      <c r="B95"/>
    </row>
    <row r="96" spans="1:3" x14ac:dyDescent="0.3">
      <c r="B96"/>
    </row>
    <row r="97" spans="2:2" x14ac:dyDescent="0.3">
      <c r="B97"/>
    </row>
    <row r="98" spans="2:2" x14ac:dyDescent="0.3">
      <c r="B98"/>
    </row>
    <row r="99" spans="2:2" x14ac:dyDescent="0.3">
      <c r="B99"/>
    </row>
    <row r="100" spans="2:2" x14ac:dyDescent="0.3">
      <c r="B100"/>
    </row>
    <row r="101" spans="2:2" x14ac:dyDescent="0.3">
      <c r="B101"/>
    </row>
    <row r="102" spans="2:2" x14ac:dyDescent="0.3">
      <c r="B102"/>
    </row>
    <row r="103" spans="2:2" x14ac:dyDescent="0.3">
      <c r="B103"/>
    </row>
  </sheetData>
  <mergeCells count="5">
    <mergeCell ref="A1:B1"/>
    <mergeCell ref="E1:E3"/>
    <mergeCell ref="A2:C2"/>
    <mergeCell ref="E16:E22"/>
    <mergeCell ref="E24:E27"/>
  </mergeCells>
  <pageMargins left="0.7" right="0.7" top="0.75" bottom="0.75" header="0.3" footer="0.3"/>
  <pageSetup paperSize="9" scale="49" orientation="portrait" r:id="rId1"/>
  <colBreaks count="1" manualBreakCount="1">
    <brk id="3"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3d2ab920-a187-4cac-8478-83db3fd1362e">CMHXZQSKN7JR-1749554351-1049</_dlc_DocId>
    <_dlc_DocIdUrl xmlns="3d2ab920-a187-4cac-8478-83db3fd1362e">
      <Url>https://mih.sharepoint.com/sites/dm/scp/mii/mihPD/_layouts/15/DocIdRedir.aspx?ID=CMHXZQSKN7JR-1749554351-1049</Url>
      <Description>CMHXZQSKN7JR-1749554351-1049</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Документ" ma:contentTypeID="0x010100494898C08FF11940A84BE001D5EFC302" ma:contentTypeVersion="4217" ma:contentTypeDescription="Создание документа." ma:contentTypeScope="" ma:versionID="d14ab225ee4b8443bb40fd237f00a98c">
  <xsd:schema xmlns:xsd="http://www.w3.org/2001/XMLSchema" xmlns:xs="http://www.w3.org/2001/XMLSchema" xmlns:p="http://schemas.microsoft.com/office/2006/metadata/properties" xmlns:ns2="3d2ab920-a187-4cac-8478-83db3fd1362e" xmlns:ns3="01d6acae-bf74-4381-a932-026ba1d537d9" xmlns:ns4="c8ff8e4a-f125-4cfa-ac95-c947d1eabaa7" targetNamespace="http://schemas.microsoft.com/office/2006/metadata/properties" ma:root="true" ma:fieldsID="94ddc86a03a45f331c626fd073e5b35a" ns2:_="" ns3:_="" ns4:_="">
    <xsd:import namespace="3d2ab920-a187-4cac-8478-83db3fd1362e"/>
    <xsd:import namespace="01d6acae-bf74-4381-a932-026ba1d537d9"/>
    <xsd:import namespace="c8ff8e4a-f125-4cfa-ac95-c947d1eabaa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LengthInSeconds" minOccurs="0"/>
                <xsd:element ref="ns4:SharedWithUsers" minOccurs="0"/>
                <xsd:element ref="ns4:SharedWithDetail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ab920-a187-4cac-8478-83db3fd1362e" elementFormDefault="qualified">
    <xsd:import namespace="http://schemas.microsoft.com/office/2006/documentManagement/types"/>
    <xsd:import namespace="http://schemas.microsoft.com/office/infopath/2007/PartnerControls"/>
    <xsd:element name="_dlc_DocId" ma:index="4" nillable="true" ma:displayName="Значение идентификатора документа" ma:description="Значение идентификатора документа, присвоенного данному элементу." ma:indexed="true" ma:internalName="_dlc_DocId" ma:readOnly="true">
      <xsd:simpleType>
        <xsd:restriction base="dms:Text"/>
      </xsd:simpleType>
    </xsd:element>
    <xsd:element name="_dlc_DocIdUrl" ma:index="5"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1d6acae-bf74-4381-a932-026ba1d537d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8ff8e4a-f125-4cfa-ac95-c947d1eabaa7" elementFormDefault="qualified">
    <xsd:import namespace="http://schemas.microsoft.com/office/2006/documentManagement/types"/>
    <xsd:import namespace="http://schemas.microsoft.com/office/infopath/2007/PartnerControls"/>
    <xsd:element name="SharedWithUsers" ma:index="14"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Совместно с подробностями"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Тип контента"/>
        <xsd:element ref="dc:title" minOccurs="0" maxOccurs="1" ma:index="3"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853822-67EC-4C00-B467-BD5CFD93A97B}">
  <ds:schemaRefs>
    <ds:schemaRef ds:uri="http://schemas.microsoft.com/office/2006/metadata/properties"/>
    <ds:schemaRef ds:uri="http://schemas.microsoft.com/office/infopath/2007/PartnerControls"/>
    <ds:schemaRef ds:uri="3d2ab920-a187-4cac-8478-83db3fd1362e"/>
  </ds:schemaRefs>
</ds:datastoreItem>
</file>

<file path=customXml/itemProps2.xml><?xml version="1.0" encoding="utf-8"?>
<ds:datastoreItem xmlns:ds="http://schemas.openxmlformats.org/officeDocument/2006/customXml" ds:itemID="{45F06F3A-21F1-4813-81F3-B1ABE824ED12}">
  <ds:schemaRefs>
    <ds:schemaRef ds:uri="http://schemas.microsoft.com/sharepoint/v3/contenttype/forms"/>
  </ds:schemaRefs>
</ds:datastoreItem>
</file>

<file path=customXml/itemProps3.xml><?xml version="1.0" encoding="utf-8"?>
<ds:datastoreItem xmlns:ds="http://schemas.openxmlformats.org/officeDocument/2006/customXml" ds:itemID="{C5EBE622-0159-4D35-8530-45E3A8273759}">
  <ds:schemaRefs>
    <ds:schemaRef ds:uri="http://schemas.microsoft.com/sharepoint/events"/>
  </ds:schemaRefs>
</ds:datastoreItem>
</file>

<file path=customXml/itemProps4.xml><?xml version="1.0" encoding="utf-8"?>
<ds:datastoreItem xmlns:ds="http://schemas.openxmlformats.org/officeDocument/2006/customXml" ds:itemID="{3D212343-77C5-41BB-A146-B42ED11BBA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2ab920-a187-4cac-8478-83db3fd1362e"/>
    <ds:schemaRef ds:uri="01d6acae-bf74-4381-a932-026ba1d537d9"/>
    <ds:schemaRef ds:uri="c8ff8e4a-f125-4cfa-ac95-c947d1eaba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3</vt:i4>
      </vt:variant>
    </vt:vector>
  </HeadingPairs>
  <TitlesOfParts>
    <vt:vector size="5" baseType="lpstr">
      <vt:lpstr>ТКП</vt:lpstr>
      <vt:lpstr>Анкеты оценки</vt:lpstr>
      <vt:lpstr>ТКП!Заголовки_для_друку</vt:lpstr>
      <vt:lpstr>'Анкеты оценки'!Область_друку</vt:lpstr>
      <vt:lpstr>ТКП!Область_друку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2026-09-04T11:53:13Z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0x010100494898C08FF11940A84BE001D5EFC302</vt:lpwstr>
  </property>
  <property fmtid="{D5CDD505-2E9C-101B-9397-08002B2CF9AE}" pid="3" name="_dlc_DocIdItemGuid">
    <vt:lpwstr>40fbbde3-ed0d-4cb0-81e6-bc0eacb6df7a</vt:lpwstr>
  </property>
  <property fmtid="{D5CDD505-2E9C-101B-9397-08002B2CF9AE}" pid="4" name="MSIP_Label_d92777a8-4fe1-4bb5-bf8a-dafd6e0db0a2_Enabled">
    <vt:lpwstr>true</vt:lpwstr>
  </property>
  <property fmtid="{D5CDD505-2E9C-101B-9397-08002B2CF9AE}" pid="5" name="MSIP_Label_d92777a8-4fe1-4bb5-bf8a-dafd6e0db0a2_SetDate">
    <vt:lpwstr>2025-10-02T13:05:11Z</vt:lpwstr>
  </property>
  <property fmtid="{D5CDD505-2E9C-101B-9397-08002B2CF9AE}" pid="6" name="MSIP_Label_d92777a8-4fe1-4bb5-bf8a-dafd6e0db0a2_Method">
    <vt:lpwstr>Standard</vt:lpwstr>
  </property>
  <property fmtid="{D5CDD505-2E9C-101B-9397-08002B2CF9AE}" pid="7" name="MSIP_Label_d92777a8-4fe1-4bb5-bf8a-dafd6e0db0a2_Name">
    <vt:lpwstr>Ограниченный доступ</vt:lpwstr>
  </property>
  <property fmtid="{D5CDD505-2E9C-101B-9397-08002B2CF9AE}" pid="8" name="MSIP_Label_d92777a8-4fe1-4bb5-bf8a-dafd6e0db0a2_SiteId">
    <vt:lpwstr>b0bbbc89-2041-434f-8618-bc081a1a01d4</vt:lpwstr>
  </property>
  <property fmtid="{D5CDD505-2E9C-101B-9397-08002B2CF9AE}" pid="9" name="MSIP_Label_d92777a8-4fe1-4bb5-bf8a-dafd6e0db0a2_ActionId">
    <vt:lpwstr>3545205f-13a3-4787-afd1-501d15ea3c95</vt:lpwstr>
  </property>
  <property fmtid="{D5CDD505-2E9C-101B-9397-08002B2CF9AE}" pid="10" name="MSIP_Label_d92777a8-4fe1-4bb5-bf8a-dafd6e0db0a2_ContentBits">
    <vt:lpwstr>0</vt:lpwstr>
  </property>
  <property fmtid="{D5CDD505-2E9C-101B-9397-08002B2CF9AE}" pid="11" name="MSIP_Label_d92777a8-4fe1-4bb5-bf8a-dafd6e0db0a2_Tag">
    <vt:lpwstr>10, 3, 0, 1</vt:lpwstr>
  </property>
</Properties>
</file>